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Техно\OneDrive - Личный Кабинет\Рабочий стол\Сметы ПУДАН\СЭС\Алабушево\"/>
    </mc:Choice>
  </mc:AlternateContent>
  <bookViews>
    <workbookView xWindow="0" yWindow="0" windowWidth="21570" windowHeight="8715"/>
  </bookViews>
  <sheets>
    <sheet name="09-01-01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'09-01-01'!$51:$51</definedName>
    <definedName name="_xlnm.Print_Area" localSheetId="0">'09-01-01'!$A$1:$L$172</definedName>
  </definedNames>
  <calcPr calcId="162913" iterate="1"/>
</workbook>
</file>

<file path=xl/calcChain.xml><?xml version="1.0" encoding="utf-8"?>
<calcChain xmlns="http://schemas.openxmlformats.org/spreadsheetml/2006/main">
  <c r="H170" i="6" l="1"/>
  <c r="C170" i="6"/>
  <c r="C167" i="6"/>
  <c r="K42" i="6"/>
  <c r="K41" i="6"/>
  <c r="C44" i="6"/>
  <c r="C43" i="6"/>
  <c r="C42" i="6"/>
  <c r="C41" i="6"/>
  <c r="G163" i="6"/>
  <c r="G162" i="6"/>
  <c r="L161" i="6"/>
  <c r="L160" i="6"/>
  <c r="L157" i="6"/>
  <c r="L156" i="6"/>
  <c r="L154" i="6" s="1"/>
  <c r="L150" i="6"/>
  <c r="L149" i="6"/>
  <c r="L145" i="6"/>
  <c r="L142" i="6"/>
  <c r="L130" i="6"/>
  <c r="L129" i="6"/>
  <c r="L125" i="6"/>
  <c r="L114" i="6"/>
  <c r="L109" i="6"/>
  <c r="L108" i="6"/>
  <c r="L106" i="6" s="1"/>
  <c r="L104" i="6"/>
  <c r="L103" i="6"/>
  <c r="L102" i="6"/>
  <c r="L101" i="6"/>
  <c r="L100" i="6"/>
  <c r="L99" i="6"/>
  <c r="L97" i="6" s="1"/>
  <c r="L96" i="6"/>
  <c r="L95" i="6"/>
  <c r="L93" i="6"/>
  <c r="L91" i="6" s="1"/>
  <c r="L90" i="6"/>
  <c r="L88" i="6" s="1"/>
  <c r="L86" i="6" s="1"/>
  <c r="L84" i="6"/>
  <c r="L83" i="6"/>
  <c r="L82" i="6"/>
  <c r="L81" i="6"/>
  <c r="L80" i="6"/>
  <c r="L79" i="6"/>
  <c r="L77" i="6" s="1"/>
  <c r="L76" i="6"/>
  <c r="L71" i="6" s="1"/>
  <c r="L75" i="6"/>
  <c r="L73" i="6"/>
  <c r="L70" i="6"/>
  <c r="AW62" i="6"/>
  <c r="L148" i="6" s="1"/>
  <c r="L146" i="6" s="1"/>
  <c r="AT62" i="6"/>
  <c r="L124" i="6" s="1"/>
  <c r="AO62" i="6"/>
  <c r="L122" i="6" s="1"/>
  <c r="BA62" i="6"/>
  <c r="L133" i="6" s="1"/>
  <c r="AZ62" i="6"/>
  <c r="L132" i="6" s="1"/>
  <c r="AE62" i="6"/>
  <c r="AD62" i="6"/>
  <c r="CB62" i="6"/>
  <c r="CC62" i="6"/>
  <c r="G61" i="6"/>
  <c r="E61" i="6"/>
  <c r="G60" i="6"/>
  <c r="E60" i="6"/>
  <c r="L57" i="6"/>
  <c r="J57" i="6"/>
  <c r="G57" i="6"/>
  <c r="F57" i="6"/>
  <c r="L56" i="6"/>
  <c r="J56" i="6"/>
  <c r="G56" i="6"/>
  <c r="F56" i="6"/>
  <c r="L55" i="6"/>
  <c r="L54" i="6" s="1"/>
  <c r="J55" i="6"/>
  <c r="G55" i="6"/>
  <c r="F55" i="6"/>
  <c r="G54" i="6"/>
  <c r="C53" i="6"/>
  <c r="B53" i="6"/>
  <c r="E52" i="6"/>
  <c r="G52" i="6"/>
  <c r="D52" i="6"/>
  <c r="A27" i="6"/>
  <c r="A25" i="6"/>
  <c r="A22" i="6"/>
  <c r="F16" i="6"/>
  <c r="F14" i="6"/>
  <c r="CO6" i="6"/>
  <c r="F6" i="6"/>
  <c r="CO4" i="6"/>
  <c r="F4" i="6"/>
  <c r="A1" i="6"/>
  <c r="AR62" i="6" l="1"/>
  <c r="L58" i="6"/>
  <c r="L120" i="6"/>
  <c r="C38" i="6"/>
  <c r="L139" i="6"/>
  <c r="K39" i="6"/>
  <c r="L119" i="6"/>
  <c r="L131" i="6"/>
  <c r="L59" i="6"/>
  <c r="L151" i="6"/>
  <c r="L68" i="6"/>
  <c r="L66" i="6" s="1"/>
  <c r="L128" i="6"/>
  <c r="L126" i="6" s="1"/>
  <c r="L144" i="6"/>
  <c r="L140" i="6" s="1"/>
  <c r="L152" i="6"/>
  <c r="K40" i="6"/>
  <c r="L60" i="6"/>
  <c r="L153" i="6"/>
  <c r="L61" i="6"/>
  <c r="A1" i="4"/>
  <c r="A2" i="4"/>
  <c r="A3" i="4"/>
  <c r="A1" i="3"/>
  <c r="Y1" i="3"/>
  <c r="CV1" i="3" s="1"/>
  <c r="U24" i="1" s="1"/>
  <c r="AH26" i="1" s="1"/>
  <c r="CU1" i="3"/>
  <c r="CX1" i="3"/>
  <c r="DI1" i="3" s="1"/>
  <c r="CY1" i="3"/>
  <c r="CZ1" i="3"/>
  <c r="DA1" i="3"/>
  <c r="DB1" i="3"/>
  <c r="DC1" i="3"/>
  <c r="DH1" i="3"/>
  <c r="A2" i="3"/>
  <c r="Y2" i="3"/>
  <c r="CV2" i="3" s="1"/>
  <c r="CU2" i="3"/>
  <c r="CY2" i="3"/>
  <c r="CZ2" i="3"/>
  <c r="DB2" i="3" s="1"/>
  <c r="DA2" i="3"/>
  <c r="DC2" i="3"/>
  <c r="A3" i="3"/>
  <c r="Y3" i="3"/>
  <c r="CU3" i="3"/>
  <c r="CV3" i="3"/>
  <c r="CX3" i="3"/>
  <c r="DG3" i="3" s="1"/>
  <c r="CY3" i="3"/>
  <c r="CZ3" i="3"/>
  <c r="DB3" i="3" s="1"/>
  <c r="DA3" i="3"/>
  <c r="DC3" i="3"/>
  <c r="DF3" i="3"/>
  <c r="DH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V24" i="1"/>
  <c r="AC24" i="1"/>
  <c r="AD24" i="1"/>
  <c r="AE24" i="1"/>
  <c r="AF24" i="1"/>
  <c r="AB24" i="1" s="1"/>
  <c r="AG24" i="1"/>
  <c r="AH24" i="1"/>
  <c r="AI24" i="1"/>
  <c r="AJ24" i="1"/>
  <c r="CX24" i="1" s="1"/>
  <c r="W24" i="1" s="1"/>
  <c r="AJ26" i="1" s="1"/>
  <c r="CQ24" i="1"/>
  <c r="CR24" i="1"/>
  <c r="CS24" i="1"/>
  <c r="CT24" i="1"/>
  <c r="CU24" i="1"/>
  <c r="T24" i="1" s="1"/>
  <c r="AG26" i="1" s="1"/>
  <c r="CV24" i="1"/>
  <c r="CW24" i="1"/>
  <c r="FR24" i="1"/>
  <c r="BY26" i="1" s="1"/>
  <c r="BY22" i="1" s="1"/>
  <c r="GL24" i="1"/>
  <c r="GN24" i="1"/>
  <c r="GO24" i="1"/>
  <c r="CC26" i="1" s="1"/>
  <c r="CC22" i="1" s="1"/>
  <c r="GV24" i="1"/>
  <c r="HC24" i="1"/>
  <c r="GX24" i="1" s="1"/>
  <c r="CJ26" i="1" s="1"/>
  <c r="B26" i="1"/>
  <c r="B22" i="1" s="1"/>
  <c r="C26" i="1"/>
  <c r="C22" i="1" s="1"/>
  <c r="D26" i="1"/>
  <c r="D22" i="1" s="1"/>
  <c r="F26" i="1"/>
  <c r="F22" i="1" s="1"/>
  <c r="G26" i="1"/>
  <c r="G22" i="1" s="1"/>
  <c r="AI26" i="1"/>
  <c r="V26" i="1" s="1"/>
  <c r="BX26" i="1"/>
  <c r="BZ26" i="1"/>
  <c r="BZ22" i="1" s="1"/>
  <c r="CB26" i="1"/>
  <c r="CB22" i="1" s="1"/>
  <c r="CK26" i="1"/>
  <c r="CK22" i="1" s="1"/>
  <c r="CL26" i="1"/>
  <c r="CL22" i="1" s="1"/>
  <c r="CM26" i="1"/>
  <c r="CM22" i="1" s="1"/>
  <c r="F55" i="1"/>
  <c r="F56" i="1"/>
  <c r="F57" i="1"/>
  <c r="F58" i="1"/>
  <c r="B60" i="1"/>
  <c r="B18" i="1" s="1"/>
  <c r="C60" i="1"/>
  <c r="C18" i="1" s="1"/>
  <c r="D60" i="1"/>
  <c r="D18" i="1" s="1"/>
  <c r="F60" i="1"/>
  <c r="F18" i="1" s="1"/>
  <c r="G60" i="1"/>
  <c r="G18" i="1" s="1"/>
  <c r="K62" i="6" l="1"/>
  <c r="L117" i="6"/>
  <c r="L115" i="6" s="1"/>
  <c r="BR62" i="6"/>
  <c r="BU62" i="6"/>
  <c r="BV62" i="6" s="1"/>
  <c r="I62" i="6"/>
  <c r="AN62" i="6"/>
  <c r="L137" i="6"/>
  <c r="CG26" i="1"/>
  <c r="CG22" i="1" s="1"/>
  <c r="AX26" i="1"/>
  <c r="F49" i="1"/>
  <c r="V22" i="1"/>
  <c r="V60" i="1"/>
  <c r="DJ1" i="3"/>
  <c r="CJ22" i="1"/>
  <c r="BA26" i="1"/>
  <c r="AG22" i="1"/>
  <c r="T26" i="1"/>
  <c r="W26" i="1"/>
  <c r="AJ22" i="1"/>
  <c r="AH22" i="1"/>
  <c r="U26" i="1"/>
  <c r="AS26" i="1"/>
  <c r="AO26" i="1"/>
  <c r="BX22" i="1"/>
  <c r="CI26" i="1"/>
  <c r="BD26" i="1"/>
  <c r="AI22" i="1"/>
  <c r="DI3" i="3"/>
  <c r="DJ3" i="3" s="1"/>
  <c r="CX2" i="3"/>
  <c r="DG1" i="3"/>
  <c r="BC26" i="1"/>
  <c r="AQ26" i="1"/>
  <c r="DF1" i="3"/>
  <c r="BB26" i="1"/>
  <c r="AT26" i="1"/>
  <c r="AP26" i="1"/>
  <c r="L111" i="6" l="1"/>
  <c r="L158" i="6" s="1"/>
  <c r="L135" i="6"/>
  <c r="AP22" i="1"/>
  <c r="AP60" i="1"/>
  <c r="F35" i="1"/>
  <c r="G16" i="2" s="1"/>
  <c r="G18" i="2" s="1"/>
  <c r="BB22" i="1"/>
  <c r="BB60" i="1"/>
  <c r="F39" i="1"/>
  <c r="Q24" i="1"/>
  <c r="AD26" i="1" s="1"/>
  <c r="BD60" i="1"/>
  <c r="F51" i="1"/>
  <c r="BD22" i="1"/>
  <c r="AS22" i="1"/>
  <c r="F43" i="1"/>
  <c r="E16" i="2" s="1"/>
  <c r="AS60" i="1"/>
  <c r="W60" i="1"/>
  <c r="F50" i="1"/>
  <c r="W22" i="1"/>
  <c r="DF2" i="3"/>
  <c r="DG2" i="3"/>
  <c r="DH2" i="3"/>
  <c r="R24" i="1" s="1"/>
  <c r="AE26" i="1" s="1"/>
  <c r="DI2" i="3"/>
  <c r="CI22" i="1"/>
  <c r="AZ26" i="1"/>
  <c r="U22" i="1"/>
  <c r="U60" i="1"/>
  <c r="F48" i="1"/>
  <c r="T60" i="1"/>
  <c r="F47" i="1"/>
  <c r="T22" i="1"/>
  <c r="AQ60" i="1"/>
  <c r="AQ22" i="1"/>
  <c r="F36" i="1"/>
  <c r="F33" i="1"/>
  <c r="AX60" i="1"/>
  <c r="AX22" i="1"/>
  <c r="P24" i="1"/>
  <c r="F44" i="1"/>
  <c r="F16" i="2" s="1"/>
  <c r="F18" i="2" s="1"/>
  <c r="AT22" i="1"/>
  <c r="AT60" i="1"/>
  <c r="BC60" i="1"/>
  <c r="F42" i="1"/>
  <c r="BC22" i="1"/>
  <c r="AO22" i="1"/>
  <c r="F30" i="1"/>
  <c r="AO60" i="1"/>
  <c r="BA22" i="1"/>
  <c r="F46" i="1"/>
  <c r="BA60" i="1"/>
  <c r="F83" i="1"/>
  <c r="V18" i="1"/>
  <c r="F80" i="1" l="1"/>
  <c r="BA18" i="1"/>
  <c r="F76" i="1"/>
  <c r="BC18" i="1"/>
  <c r="F64" i="1"/>
  <c r="AO18" i="1"/>
  <c r="U18" i="1"/>
  <c r="F82" i="1"/>
  <c r="DJ2" i="3"/>
  <c r="S24" i="1"/>
  <c r="CP24" i="1" s="1"/>
  <c r="O24" i="1" s="1"/>
  <c r="E18" i="2"/>
  <c r="BD18" i="1"/>
  <c r="F85" i="1"/>
  <c r="R26" i="1"/>
  <c r="AE22" i="1"/>
  <c r="AD22" i="1"/>
  <c r="Q26" i="1"/>
  <c r="AT18" i="1"/>
  <c r="F78" i="1"/>
  <c r="T18" i="1"/>
  <c r="F81" i="1"/>
  <c r="F37" i="1"/>
  <c r="AZ60" i="1"/>
  <c r="AZ22" i="1"/>
  <c r="F84" i="1"/>
  <c r="W18" i="1"/>
  <c r="F69" i="1"/>
  <c r="AP18" i="1"/>
  <c r="AC26" i="1"/>
  <c r="AX18" i="1"/>
  <c r="F67" i="1"/>
  <c r="F70" i="1"/>
  <c r="AQ18" i="1"/>
  <c r="AS18" i="1"/>
  <c r="F77" i="1"/>
  <c r="F73" i="1"/>
  <c r="BB18" i="1"/>
  <c r="AZ18" i="1" l="1"/>
  <c r="F71" i="1"/>
  <c r="AC22" i="1"/>
  <c r="CH26" i="1"/>
  <c r="P26" i="1"/>
  <c r="CE26" i="1"/>
  <c r="CF26" i="1"/>
  <c r="R22" i="1"/>
  <c r="F40" i="1"/>
  <c r="R60" i="1"/>
  <c r="AB26" i="1"/>
  <c r="Q22" i="1"/>
  <c r="F38" i="1"/>
  <c r="Q60" i="1"/>
  <c r="AF26" i="1"/>
  <c r="CY24" i="1"/>
  <c r="X24" i="1" s="1"/>
  <c r="AK26" i="1" s="1"/>
  <c r="CZ24" i="1"/>
  <c r="Y24" i="1" s="1"/>
  <c r="AL26" i="1" s="1"/>
  <c r="S26" i="1" l="1"/>
  <c r="AF22" i="1"/>
  <c r="GM24" i="1"/>
  <c r="CH22" i="1"/>
  <c r="AY26" i="1"/>
  <c r="O26" i="1"/>
  <c r="AB22" i="1"/>
  <c r="CF22" i="1"/>
  <c r="AW26" i="1"/>
  <c r="F72" i="1"/>
  <c r="Q18" i="1"/>
  <c r="AL22" i="1"/>
  <c r="Y26" i="1"/>
  <c r="R18" i="1"/>
  <c r="F74" i="1"/>
  <c r="CE22" i="1"/>
  <c r="AV26" i="1"/>
  <c r="AK22" i="1"/>
  <c r="X26" i="1"/>
  <c r="F29" i="1"/>
  <c r="P60" i="1"/>
  <c r="P22" i="1"/>
  <c r="P18" i="1" l="1"/>
  <c r="F63" i="1"/>
  <c r="GP24" i="1"/>
  <c r="CD26" i="1" s="1"/>
  <c r="CA26" i="1"/>
  <c r="X60" i="1"/>
  <c r="F52" i="1"/>
  <c r="X22" i="1"/>
  <c r="O22" i="1"/>
  <c r="F28" i="1"/>
  <c r="O60" i="1"/>
  <c r="AV60" i="1"/>
  <c r="F31" i="1"/>
  <c r="AV22" i="1"/>
  <c r="Y22" i="1"/>
  <c r="F53" i="1"/>
  <c r="Y60" i="1"/>
  <c r="AW22" i="1"/>
  <c r="F32" i="1"/>
  <c r="AW60" i="1"/>
  <c r="AY60" i="1"/>
  <c r="F34" i="1"/>
  <c r="AY22" i="1"/>
  <c r="F41" i="1"/>
  <c r="J16" i="2" s="1"/>
  <c r="J18" i="2" s="1"/>
  <c r="S22" i="1"/>
  <c r="S60" i="1"/>
  <c r="F75" i="1" l="1"/>
  <c r="S18" i="1"/>
  <c r="X18" i="1"/>
  <c r="F86" i="1"/>
  <c r="F68" i="1"/>
  <c r="AY18" i="1"/>
  <c r="Y18" i="1"/>
  <c r="F87" i="1"/>
  <c r="CA22" i="1"/>
  <c r="AR26" i="1"/>
  <c r="AW18" i="1"/>
  <c r="F66" i="1"/>
  <c r="AV18" i="1"/>
  <c r="F65" i="1"/>
  <c r="CD22" i="1"/>
  <c r="AU26" i="1"/>
  <c r="F62" i="1"/>
  <c r="O18" i="1"/>
  <c r="F45" i="1" l="1"/>
  <c r="H16" i="2" s="1"/>
  <c r="AU60" i="1"/>
  <c r="AU22" i="1"/>
  <c r="F54" i="1"/>
  <c r="AR60" i="1"/>
  <c r="AR22" i="1"/>
  <c r="AR18" i="1" l="1"/>
  <c r="F88" i="1"/>
  <c r="F79" i="1"/>
  <c r="AU18" i="1"/>
  <c r="H18" i="2"/>
  <c r="I16" i="2"/>
  <c r="I18" i="2" s="1"/>
</calcChain>
</file>

<file path=xl/sharedStrings.xml><?xml version="1.0" encoding="utf-8"?>
<sst xmlns="http://schemas.openxmlformats.org/spreadsheetml/2006/main" count="849" uniqueCount="270">
  <si>
    <t>Smeta.RU  (495) 974-1589</t>
  </si>
  <si>
    <t>_PS_</t>
  </si>
  <si>
    <t>Smeta.RU</t>
  </si>
  <si>
    <t/>
  </si>
  <si>
    <t>09-01-01 ПНР. СЭС - филиал ПАО "Россети Московский регион". ПС Алабушево</t>
  </si>
  <si>
    <t>Общая стоимость работ: 661824.87 Период: 0 Нормативная база: ФЕР 2001 ФЕР 2001; 2001</t>
  </si>
  <si>
    <t>Пудан П.К.</t>
  </si>
  <si>
    <t>Жук Д.С.</t>
  </si>
  <si>
    <t>Северные электрические сети -филиал ПАО "Россети Московский регион", 141070, РФ, Московская обл., г. Королев, ул. Гагарина, д. 4</t>
  </si>
  <si>
    <t>Михайлов В.Л.</t>
  </si>
  <si>
    <t>ООО "Техно инжиниринг" 143405, МО, ГО Красногорск, г. Красногорск, ш.Ильинское, д.1А, помещ.3.2, офис 1</t>
  </si>
  <si>
    <t>Сметные нормы списания</t>
  </si>
  <si>
    <t>Коды ценников</t>
  </si>
  <si>
    <t>ФСНБ-2022_И11</t>
  </si>
  <si>
    <t>Версия 1.9.0 для ФСНБ-2022 И10</t>
  </si>
  <si>
    <t>ФСНБ-2022 - Изменения И11</t>
  </si>
  <si>
    <t>Поправки для ФСНБ-2022 от 23.08.2024 г И11 (55/пр) Строительство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</si>
  <si>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</si>
  <si>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</si>
  <si>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09-01-01</t>
  </si>
  <si>
    <t>Пуско-наладочные работы</t>
  </si>
  <si>
    <t>3.03.19-ПМИ</t>
  </si>
  <si>
    <t>1</t>
  </si>
  <si>
    <t>п02-02-004-01</t>
  </si>
  <si>
    <t>Автономная наладка АС: I категории сложности</t>
  </si>
  <si>
    <t>система</t>
  </si>
  <si>
    <t>ГЭСНп-2022, п02-02-004-01, приказ Минстроя России от 18.05.2022 г. № 378/пр</t>
  </si>
  <si>
    <t>)*1,2</t>
  </si>
  <si>
    <t>Пусконаладочные работы</t>
  </si>
  <si>
    <t>Пусконаладочные работы Автоматизированные системы управления</t>
  </si>
  <si>
    <t>ФЕРп</t>
  </si>
  <si>
    <t>Поправка: 421/пр_2020_прил.10_т.7_п.3_гр.3</t>
  </si>
  <si>
    <t>Пр/812-083.0-1</t>
  </si>
  <si>
    <t>Пр/774-083.0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</si>
  <si>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</si>
  <si>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</si>
  <si>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</si>
  <si>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</si>
  <si>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</si>
  <si>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</si>
  <si>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</si>
  <si>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</si>
  <si>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</si>
  <si>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</si>
  <si>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</si>
  <si>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</si>
  <si>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</si>
  <si>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</si>
  <si>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</si>
  <si>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</si>
  <si>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</si>
  <si>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</si>
  <si>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</si>
  <si>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</si>
  <si>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</si>
  <si>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</si>
  <si>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</si>
  <si>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</si>
  <si>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</si>
  <si>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</si>
  <si>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</si>
  <si>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</si>
  <si>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</si>
  <si>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</si>
  <si>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</si>
  <si>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</si>
  <si>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</si>
  <si>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</si>
  <si>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</si>
  <si>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</si>
  <si>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</si>
  <si>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</si>
  <si>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</si>
  <si>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</si>
  <si>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</si>
  <si>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</si>
  <si>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</si>
  <si>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</si>
  <si>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</si>
  <si>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</si>
  <si>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</si>
  <si>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</si>
  <si>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</si>
  <si>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</si>
  <si>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</si>
  <si>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</si>
  <si>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</si>
  <si>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</si>
  <si>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Итого по всем разделам</t>
  </si>
  <si>
    <t>в т.ч.</t>
  </si>
  <si>
    <t>прочие</t>
  </si>
  <si>
    <t>Итого по смете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</si>
  <si>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</si>
  <si>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</si>
  <si>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</si>
  <si>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</si>
  <si>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</si>
  <si>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</si>
  <si>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</si>
  <si>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</si>
  <si>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</si>
  <si>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</si>
  <si>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</si>
  <si>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</si>
  <si>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</si>
  <si>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</si>
  <si>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</si>
  <si>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</si>
  <si>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</si>
  <si>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</si>
  <si>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</si>
  <si>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</si>
  <si>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</si>
  <si>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</si>
  <si>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</si>
  <si>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</si>
  <si>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</si>
  <si>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</si>
  <si>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</si>
  <si>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</si>
  <si>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</si>
  <si>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</si>
  <si>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</si>
  <si>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</si>
  <si>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</si>
  <si>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</si>
  <si>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</si>
  <si>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</si>
  <si>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</si>
  <si>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</si>
  <si>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</si>
  <si>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</si>
  <si>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</si>
  <si>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</si>
  <si>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</si>
  <si>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</si>
  <si>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</si>
  <si>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</si>
  <si>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</si>
  <si>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</si>
  <si>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</si>
  <si>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</si>
  <si>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</si>
  <si>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</si>
  <si>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</si>
  <si>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</si>
  <si>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</si>
  <si>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</si>
  <si>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</si>
  <si>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</si>
  <si>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</si>
  <si>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</si>
  <si>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</si>
  <si>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</si>
  <si>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</si>
  <si>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</si>
  <si>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</si>
  <si>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</si>
  <si>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</si>
  <si>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</si>
  <si>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2024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</si>
  <si>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</si>
  <si>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</si>
  <si>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III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</si>
  <si>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</si>
  <si>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23.08.2024 № 48886-ИФ/09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</si>
  <si>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</si>
  <si>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</si>
  <si>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</si>
  <si>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3-200-01</t>
  </si>
  <si>
    <t>Инженер I категории</t>
  </si>
  <si>
    <t>чел.-ч</t>
  </si>
  <si>
    <t>3-200-02</t>
  </si>
  <si>
    <t>Инженер II категории</t>
  </si>
  <si>
    <t>3-300-01</t>
  </si>
  <si>
    <t>Ведущий инженер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</si>
  <si>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</si>
  <si>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421/пр_2020_прил.10_т.7_п.3_гр.3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</si>
  <si>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</si>
  <si>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</si>
  <si>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</si>
  <si>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</si>
  <si>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</si>
  <si>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</si>
  <si>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</si>
  <si>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</si>
  <si>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</si>
  <si>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</si>
  <si>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</si>
  <si>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</si>
  <si>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</si>
  <si>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</si>
  <si>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</si>
  <si>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</si>
  <si>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</si>
  <si>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</si>
  <si>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</si>
  <si>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</si>
  <si>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</si>
  <si>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</si>
  <si>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</si>
  <si>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</si>
  <si>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</si>
  <si>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</si>
  <si>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</si>
  <si>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</si>
  <si>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</si>
  <si>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</si>
  <si>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</si>
  <si>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</si>
  <si>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</si>
  <si>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</si>
  <si>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</si>
  <si>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</si>
  <si>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</si>
  <si>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</si>
  <si>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</si>
  <si>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</si>
  <si>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</si>
  <si>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</si>
  <si>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</si>
  <si>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сентябрь 2024 года</t>
  </si>
  <si>
    <t>ГЭСНп 02-02-004-01</t>
  </si>
  <si>
    <r>
      <t>Автономная наладка АС: I категории сложности</t>
    </r>
    <r>
      <rPr>
        <i/>
        <sz val="10"/>
        <rFont val="Arial"/>
        <family val="2"/>
        <charset val="204"/>
      </rPr>
      <t xml:space="preserve">
Поправки к: 
ЭМ )*1,2;   
ЗТ )*1,2;   
ЗТм )*1,2</t>
    </r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</si>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</sst>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/>
    <xf numFmtId="0" fontId="11" fillId="0" borderId="0" xfId="0" applyNumberFormat="1" applyFont="1" applyAlignment="1">
      <alignment horizontal="right" vertical="center"/>
    </xf>
    <xf numFmtId="0" fontId="18" fillId="0" borderId="1" xfId="0" applyNumberFormat="1" applyFont="1" applyBorder="1" applyAlignment="1">
      <alignment horizontal="lef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71"/>
  <sheetViews>
    <sheetView tabSelected="1" topLeftCell="A133" zoomScaleNormal="100" workbookViewId="0">
      <selection activeCell="H167" sqref="H16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 (495) 974-1589</v>
      </c>
    </row>
    <row r="2" spans="1:93" ht="12.75" customHeight="1" x14ac:dyDescent="0.2">
      <c r="A2" s="10" t="s">
        <v>178</v>
      </c>
      <c r="B2" s="10"/>
      <c r="C2" s="10"/>
      <c r="D2" s="10"/>
      <c r="E2" s="10"/>
      <c r="F2" s="11" t="s">
        <v>218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179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6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102" x14ac:dyDescent="0.2">
      <c r="A6" s="10" t="s">
        <v>180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6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181</v>
      </c>
      <c r="B8" s="10"/>
      <c r="C8" s="10"/>
      <c r="D8" s="10"/>
      <c r="E8" s="10"/>
      <c r="F8" s="11" t="s">
        <v>165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182</v>
      </c>
      <c r="B10" s="10"/>
      <c r="C10" s="10"/>
      <c r="D10" s="10"/>
      <c r="E10" s="10"/>
      <c r="F10" s="11" t="s">
        <v>167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183</v>
      </c>
      <c r="B12" s="10"/>
      <c r="C12" s="10"/>
      <c r="D12" s="10"/>
      <c r="E12" s="10"/>
      <c r="F12" s="11" t="s">
        <v>219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184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185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">
      <c r="A20" s="22" t="s">
        <v>186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1" t="str">
        <f>IF(Source!G12&lt;&gt;"Новый объект", Source!G12, "")</f>
        <v>09-01-01 ПНР. СЭС - филиал ПАО "Россети Московский регион". ПС Алабушево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">
      <c r="A23" s="22" t="s">
        <v>187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0" t="str">
        <f>CONCATENATE( "ЛОКАЛЬНАЯ СМЕТА № ЛС-", Source!L20, " ",Source!CM20)</f>
        <v xml:space="preserve">ЛОКАЛЬНАЯ СМЕТА № ЛС-09-01-01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" t="str">
        <f>IF(Source!G20&lt;&gt;"Новая локальная смета", Source!G20, "")</f>
        <v>Пуско-наладочные работы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">
      <c r="A28" s="22" t="s">
        <v>188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2" t="s">
        <v>189</v>
      </c>
      <c r="B31" s="12"/>
      <c r="C31" s="29" t="s">
        <v>220</v>
      </c>
      <c r="D31" s="12" t="s">
        <v>190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2"/>
      <c r="B32" s="12"/>
      <c r="C32" s="30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.75" customHeight="1" x14ac:dyDescent="0.2">
      <c r="A33" s="12" t="s">
        <v>191</v>
      </c>
      <c r="B33" s="12"/>
      <c r="C33" s="31" t="s">
        <v>21</v>
      </c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">
      <c r="A34" s="32"/>
      <c r="B34" s="33"/>
      <c r="C34" s="22" t="s">
        <v>192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4" t="s">
        <v>221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4" t="s">
        <v>193</v>
      </c>
      <c r="B38" s="23"/>
      <c r="C38" s="94">
        <f>C41+C42+C43+C44</f>
        <v>10.25</v>
      </c>
      <c r="D38" s="36"/>
      <c r="E38" s="12" t="s">
        <v>194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4"/>
      <c r="B39" s="23"/>
      <c r="C39" s="95"/>
      <c r="D39" s="37"/>
      <c r="E39" s="12"/>
      <c r="F39" s="18"/>
      <c r="G39" s="12" t="s">
        <v>195</v>
      </c>
      <c r="H39" s="23"/>
      <c r="I39" s="12"/>
      <c r="J39" s="12"/>
      <c r="K39" s="97">
        <f>ROUND(SUM(AR52:AR164)/1000, 2)</f>
        <v>4.88</v>
      </c>
      <c r="L39" s="12" t="s">
        <v>194</v>
      </c>
    </row>
    <row r="40" spans="1:12" ht="14.25" customHeight="1" x14ac:dyDescent="0.2">
      <c r="A40" s="23"/>
      <c r="B40" s="38" t="s">
        <v>196</v>
      </c>
      <c r="C40" s="96"/>
      <c r="D40" s="23"/>
      <c r="E40" s="12"/>
      <c r="F40" s="18"/>
      <c r="G40" s="12" t="s">
        <v>197</v>
      </c>
      <c r="H40" s="23"/>
      <c r="I40" s="12"/>
      <c r="J40" s="12"/>
      <c r="K40" s="97">
        <f>ROUND(SUM(AT52:AT164)/1000, 2)</f>
        <v>0</v>
      </c>
      <c r="L40" s="12" t="s">
        <v>194</v>
      </c>
    </row>
    <row r="41" spans="1:12" ht="14.25" customHeight="1" x14ac:dyDescent="0.2">
      <c r="A41" s="23"/>
      <c r="B41" s="34" t="s">
        <v>198</v>
      </c>
      <c r="C41" s="94">
        <f>ROUND((Source!F43)/1000, 2)</f>
        <v>0</v>
      </c>
      <c r="D41" s="36"/>
      <c r="E41" s="12" t="s">
        <v>194</v>
      </c>
      <c r="F41" s="18"/>
      <c r="G41" s="12" t="s">
        <v>199</v>
      </c>
      <c r="H41" s="23"/>
      <c r="I41" s="12"/>
      <c r="J41" s="37"/>
      <c r="K41" s="98">
        <f>Source!F48</f>
        <v>6.3</v>
      </c>
      <c r="L41" s="12" t="s">
        <v>200</v>
      </c>
    </row>
    <row r="42" spans="1:12" ht="14.25" customHeight="1" x14ac:dyDescent="0.2">
      <c r="A42" s="23"/>
      <c r="B42" s="34" t="s">
        <v>201</v>
      </c>
      <c r="C42" s="94">
        <f>ROUND((Source!F44)/1000, 2)</f>
        <v>0</v>
      </c>
      <c r="D42" s="36"/>
      <c r="E42" s="12" t="s">
        <v>194</v>
      </c>
      <c r="F42" s="18"/>
      <c r="G42" s="12" t="s">
        <v>202</v>
      </c>
      <c r="H42" s="23"/>
      <c r="I42" s="12"/>
      <c r="J42" s="39"/>
      <c r="K42" s="98">
        <f>Source!F49</f>
        <v>0</v>
      </c>
      <c r="L42" s="12" t="s">
        <v>200</v>
      </c>
    </row>
    <row r="43" spans="1:12" ht="14.25" customHeight="1" x14ac:dyDescent="0.2">
      <c r="A43" s="23"/>
      <c r="B43" s="34" t="s">
        <v>203</v>
      </c>
      <c r="C43" s="94">
        <f>ROUND((Source!F35)/1000, 2)</f>
        <v>0</v>
      </c>
      <c r="D43" s="36"/>
      <c r="E43" s="12" t="s">
        <v>194</v>
      </c>
      <c r="F43" s="18"/>
      <c r="G43" s="12"/>
      <c r="H43" s="12"/>
      <c r="I43" s="12"/>
      <c r="J43" s="12"/>
      <c r="K43" s="18"/>
      <c r="L43" s="12"/>
    </row>
    <row r="44" spans="1:12" ht="14.25" customHeight="1" x14ac:dyDescent="0.2">
      <c r="A44" s="23"/>
      <c r="B44" s="34" t="s">
        <v>204</v>
      </c>
      <c r="C44" s="94">
        <f>ROUND((Source!F45)/1000, 2)</f>
        <v>10.25</v>
      </c>
      <c r="D44" s="36"/>
      <c r="E44" s="12" t="s">
        <v>194</v>
      </c>
      <c r="F44" s="18"/>
      <c r="G44" s="12"/>
      <c r="H44" s="12"/>
      <c r="I44" s="12"/>
      <c r="J44" s="12"/>
      <c r="K44" s="18"/>
      <c r="L44" s="12"/>
    </row>
    <row r="45" spans="1:12" ht="14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 x14ac:dyDescent="0.2">
      <c r="A46" s="44" t="s">
        <v>205</v>
      </c>
      <c r="B46" s="44" t="s">
        <v>206</v>
      </c>
      <c r="C46" s="44" t="s">
        <v>207</v>
      </c>
      <c r="D46" s="44" t="s">
        <v>208</v>
      </c>
      <c r="E46" s="42" t="s">
        <v>209</v>
      </c>
      <c r="F46" s="41"/>
      <c r="G46" s="48"/>
      <c r="H46" s="42" t="s">
        <v>210</v>
      </c>
      <c r="I46" s="41"/>
      <c r="J46" s="41"/>
      <c r="K46" s="41"/>
      <c r="L46" s="48"/>
    </row>
    <row r="47" spans="1:12" ht="12.75" customHeight="1" x14ac:dyDescent="0.2">
      <c r="A47" s="45"/>
      <c r="B47" s="45"/>
      <c r="C47" s="45"/>
      <c r="D47" s="45"/>
      <c r="E47" s="43"/>
      <c r="F47" s="47"/>
      <c r="G47" s="49"/>
      <c r="H47" s="53"/>
      <c r="I47" s="47"/>
      <c r="J47" s="47"/>
      <c r="K47" s="47"/>
      <c r="L47" s="49"/>
    </row>
    <row r="48" spans="1:12" ht="12.75" customHeight="1" x14ac:dyDescent="0.2">
      <c r="A48" s="45"/>
      <c r="B48" s="45"/>
      <c r="C48" s="45"/>
      <c r="D48" s="45"/>
      <c r="E48" s="43"/>
      <c r="F48" s="47"/>
      <c r="G48" s="49"/>
      <c r="H48" s="53"/>
      <c r="I48" s="47"/>
      <c r="J48" s="47"/>
      <c r="K48" s="47"/>
      <c r="L48" s="49"/>
    </row>
    <row r="49" spans="1:82" ht="12.75" customHeight="1" x14ac:dyDescent="0.2">
      <c r="A49" s="45"/>
      <c r="B49" s="45"/>
      <c r="C49" s="45"/>
      <c r="D49" s="45"/>
      <c r="E49" s="50"/>
      <c r="F49" s="51"/>
      <c r="G49" s="52"/>
      <c r="H49" s="54"/>
      <c r="I49" s="51"/>
      <c r="J49" s="51"/>
      <c r="K49" s="51"/>
      <c r="L49" s="52"/>
    </row>
    <row r="50" spans="1:82" ht="51" customHeight="1" x14ac:dyDescent="0.2">
      <c r="A50" s="46"/>
      <c r="B50" s="46"/>
      <c r="C50" s="46"/>
      <c r="D50" s="46"/>
      <c r="E50" s="55" t="s">
        <v>211</v>
      </c>
      <c r="F50" s="55" t="s">
        <v>212</v>
      </c>
      <c r="G50" s="56" t="s">
        <v>213</v>
      </c>
      <c r="H50" s="55" t="s">
        <v>214</v>
      </c>
      <c r="I50" s="55" t="s">
        <v>215</v>
      </c>
      <c r="J50" s="55" t="s">
        <v>216</v>
      </c>
      <c r="K50" s="55" t="s">
        <v>212</v>
      </c>
      <c r="L50" s="55" t="s">
        <v>217</v>
      </c>
    </row>
    <row r="51" spans="1:82" ht="14.25" customHeight="1" x14ac:dyDescent="0.2">
      <c r="A51" s="57">
        <v>1</v>
      </c>
      <c r="B51" s="57">
        <v>2</v>
      </c>
      <c r="C51" s="57">
        <v>3</v>
      </c>
      <c r="D51" s="57">
        <v>4</v>
      </c>
      <c r="E51" s="57">
        <v>5</v>
      </c>
      <c r="F51" s="57">
        <v>6</v>
      </c>
      <c r="G51" s="57">
        <v>7</v>
      </c>
      <c r="H51" s="57">
        <v>8</v>
      </c>
      <c r="I51" s="57">
        <v>9</v>
      </c>
      <c r="J51" s="57">
        <v>10</v>
      </c>
      <c r="K51" s="59">
        <v>11</v>
      </c>
      <c r="L51" s="59">
        <v>12</v>
      </c>
    </row>
    <row r="52" spans="1:82" ht="79.5" x14ac:dyDescent="0.2">
      <c r="A52" s="61" t="s">
        <v>22</v>
      </c>
      <c r="B52" s="63" t="s">
        <v>222</v>
      </c>
      <c r="C52" s="63" t="s">
        <v>223</v>
      </c>
      <c r="D52" s="64" t="str">
        <f>Source!H24</f>
        <v>система</v>
      </c>
      <c r="E52" s="65">
        <f>Source!K24</f>
        <v>1</v>
      </c>
      <c r="F52" s="65"/>
      <c r="G52" s="65">
        <f>Source!I24</f>
        <v>1</v>
      </c>
      <c r="H52" s="67"/>
      <c r="I52" s="66"/>
      <c r="J52" s="67"/>
      <c r="K52" s="66"/>
      <c r="L52" s="67"/>
    </row>
    <row r="53" spans="1:82" ht="165.75" x14ac:dyDescent="0.2">
      <c r="B53" s="68" t="str">
        <f>Source!EO24</f>
        <v>Поправка: 421/пр_2020_прил.10_т.7_п.3_гр.3</v>
      </c>
      <c r="C53" s="68" t="str">
        <f>Source!CN24</f>
        <v>Поправка: 421/пр_2020_прил.10_т.7_п.3_гр.3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" spans="1:82" ht="15" x14ac:dyDescent="0.2">
      <c r="A54" s="62"/>
      <c r="B54" s="65">
        <v>1</v>
      </c>
      <c r="C54" s="62" t="s">
        <v>224</v>
      </c>
      <c r="D54" s="64" t="s">
        <v>200</v>
      </c>
      <c r="E54" s="69"/>
      <c r="F54" s="65"/>
      <c r="G54" s="69">
        <f>Source!U24</f>
        <v>6.3000000000000007</v>
      </c>
      <c r="H54" s="65"/>
      <c r="I54" s="65"/>
      <c r="J54" s="65"/>
      <c r="K54" s="65"/>
      <c r="L54" s="70">
        <f>SUM(L55:L57)-SUMIF(CE55:CE57, 1, L55:L57)</f>
        <v>4882.26</v>
      </c>
    </row>
    <row r="55" spans="1:82" ht="14.25" x14ac:dyDescent="0.2">
      <c r="A55" s="63"/>
      <c r="B55" s="63" t="s">
        <v>169</v>
      </c>
      <c r="C55" s="63" t="s">
        <v>170</v>
      </c>
      <c r="D55" s="64" t="s">
        <v>171</v>
      </c>
      <c r="E55" s="65">
        <v>1.59</v>
      </c>
      <c r="F55" s="65">
        <f>ROUND(1.2,7)</f>
        <v>1.2</v>
      </c>
      <c r="G55" s="65">
        <f>SmtRes!CX1</f>
        <v>1.9079999999999999</v>
      </c>
      <c r="H55" s="67"/>
      <c r="I55" s="66"/>
      <c r="J55" s="67">
        <f>SmtRes!CZ1</f>
        <v>764.48</v>
      </c>
      <c r="K55" s="66"/>
      <c r="L55" s="67">
        <f>SmtRes!DI1</f>
        <v>1458.63</v>
      </c>
    </row>
    <row r="56" spans="1:82" ht="14.25" x14ac:dyDescent="0.2">
      <c r="A56" s="63"/>
      <c r="B56" s="63" t="s">
        <v>172</v>
      </c>
      <c r="C56" s="63" t="s">
        <v>173</v>
      </c>
      <c r="D56" s="64" t="s">
        <v>171</v>
      </c>
      <c r="E56" s="65">
        <v>1.48</v>
      </c>
      <c r="F56" s="65">
        <f>ROUND(1.2,7)</f>
        <v>1.2</v>
      </c>
      <c r="G56" s="65">
        <f>SmtRes!CX2</f>
        <v>1.776</v>
      </c>
      <c r="H56" s="67"/>
      <c r="I56" s="66"/>
      <c r="J56" s="67">
        <f>SmtRes!CZ2</f>
        <v>696.92</v>
      </c>
      <c r="K56" s="66"/>
      <c r="L56" s="67">
        <f>SmtRes!DI2</f>
        <v>1237.73</v>
      </c>
    </row>
    <row r="57" spans="1:82" ht="14.25" x14ac:dyDescent="0.2">
      <c r="A57" s="63"/>
      <c r="B57" s="63" t="s">
        <v>174</v>
      </c>
      <c r="C57" s="71" t="s">
        <v>175</v>
      </c>
      <c r="D57" s="72" t="s">
        <v>171</v>
      </c>
      <c r="E57" s="73">
        <v>2.1800000000000002</v>
      </c>
      <c r="F57" s="73">
        <f>ROUND(1.2,7)</f>
        <v>1.2</v>
      </c>
      <c r="G57" s="73">
        <f>SmtRes!CX3</f>
        <v>2.6160000000000001</v>
      </c>
      <c r="H57" s="74"/>
      <c r="I57" s="75"/>
      <c r="J57" s="74">
        <f>SmtRes!CZ3</f>
        <v>835.59</v>
      </c>
      <c r="K57" s="75"/>
      <c r="L57" s="74">
        <f>SmtRes!DI3</f>
        <v>2185.9</v>
      </c>
    </row>
    <row r="58" spans="1:82" ht="15" x14ac:dyDescent="0.2">
      <c r="A58" s="63"/>
      <c r="B58" s="63"/>
      <c r="C58" s="77" t="s">
        <v>225</v>
      </c>
      <c r="D58" s="64"/>
      <c r="E58" s="65"/>
      <c r="F58" s="65"/>
      <c r="G58" s="65"/>
      <c r="H58" s="67"/>
      <c r="I58" s="66"/>
      <c r="J58" s="67"/>
      <c r="K58" s="66"/>
      <c r="L58" s="67">
        <f>L54</f>
        <v>4882.26</v>
      </c>
    </row>
    <row r="59" spans="1:82" ht="14.25" x14ac:dyDescent="0.2">
      <c r="A59" s="63"/>
      <c r="B59" s="63"/>
      <c r="C59" s="63" t="s">
        <v>226</v>
      </c>
      <c r="D59" s="64"/>
      <c r="E59" s="65"/>
      <c r="F59" s="65"/>
      <c r="G59" s="65"/>
      <c r="H59" s="67"/>
      <c r="I59" s="66"/>
      <c r="J59" s="67"/>
      <c r="K59" s="66"/>
      <c r="L59" s="67">
        <f>SUM(AR52:AR62)+SUM(AS52:AS62)+SUM(AT52:AT62)+SUM(AU52:AU62)+SUM(AV52:AV62)</f>
        <v>4882.26</v>
      </c>
    </row>
    <row r="60" spans="1:82" ht="14.25" x14ac:dyDescent="0.2">
      <c r="A60" s="63"/>
      <c r="B60" s="63" t="s">
        <v>32</v>
      </c>
      <c r="C60" s="63" t="s">
        <v>227</v>
      </c>
      <c r="D60" s="64" t="s">
        <v>228</v>
      </c>
      <c r="E60" s="65">
        <f>Source!BZ24</f>
        <v>74</v>
      </c>
      <c r="F60" s="65"/>
      <c r="G60" s="65">
        <f>Source!AT24</f>
        <v>74</v>
      </c>
      <c r="H60" s="67"/>
      <c r="I60" s="66"/>
      <c r="J60" s="67"/>
      <c r="K60" s="66"/>
      <c r="L60" s="67">
        <f>SUM(AZ52:AZ62)</f>
        <v>3612.87</v>
      </c>
    </row>
    <row r="61" spans="1:82" ht="14.25" x14ac:dyDescent="0.2">
      <c r="A61" s="71"/>
      <c r="B61" s="71" t="s">
        <v>33</v>
      </c>
      <c r="C61" s="71" t="s">
        <v>229</v>
      </c>
      <c r="D61" s="72" t="s">
        <v>228</v>
      </c>
      <c r="E61" s="73">
        <f>Source!CA24</f>
        <v>36</v>
      </c>
      <c r="F61" s="73"/>
      <c r="G61" s="73">
        <f>Source!AU24</f>
        <v>36</v>
      </c>
      <c r="H61" s="74"/>
      <c r="I61" s="75"/>
      <c r="J61" s="74"/>
      <c r="K61" s="75"/>
      <c r="L61" s="74">
        <f>SUM(BA52:BA62)</f>
        <v>1757.61</v>
      </c>
    </row>
    <row r="62" spans="1:82" ht="15" x14ac:dyDescent="0.2">
      <c r="C62" s="79" t="s">
        <v>230</v>
      </c>
      <c r="D62" s="79"/>
      <c r="E62" s="79"/>
      <c r="F62" s="79"/>
      <c r="G62" s="79"/>
      <c r="H62" s="79"/>
      <c r="I62" s="80">
        <f>K62/E52</f>
        <v>10252.740000000002</v>
      </c>
      <c r="J62" s="80"/>
      <c r="K62" s="80">
        <f>L54+L60+L61</f>
        <v>10252.740000000002</v>
      </c>
      <c r="L62" s="80"/>
      <c r="AD62">
        <f>ROUND((Source!AT24/100)*((ROUND(SUMIF(SmtRes!AQ1:'SmtRes'!AQ3,"=1",SmtRes!AD1:'SmtRes'!AD3)*Source!I24, 2)+ROUND(SUMIF(SmtRes!AQ1:'SmtRes'!AQ3,"=1",SmtRes!AC1:'SmtRes'!AC3)*Source!I24, 2))), 2)</f>
        <v>1699.77</v>
      </c>
      <c r="AE62">
        <f>ROUND((Source!AU24/100)*((ROUND(SUMIF(SmtRes!AQ1:'SmtRes'!AQ3,"=1",SmtRes!AD1:'SmtRes'!AD3)*Source!I24, 2)+ROUND(SUMIF(SmtRes!AQ1:'SmtRes'!AQ3,"=1",SmtRes!AC1:'SmtRes'!AC3)*Source!I24, 2))), 2)</f>
        <v>826.92</v>
      </c>
      <c r="AN62" s="76">
        <f>L54+L60+L61</f>
        <v>10252.740000000002</v>
      </c>
      <c r="AO62">
        <f>0</f>
        <v>0</v>
      </c>
      <c r="AQ62" t="s">
        <v>231</v>
      </c>
      <c r="AR62" s="76">
        <f>L54</f>
        <v>4882.26</v>
      </c>
      <c r="AT62">
        <f>0</f>
        <v>0</v>
      </c>
      <c r="AV62" t="s">
        <v>231</v>
      </c>
      <c r="AW62">
        <f>0</f>
        <v>0</v>
      </c>
      <c r="AZ62">
        <f>Source!X24</f>
        <v>3612.87</v>
      </c>
      <c r="BA62">
        <f>Source!Y24</f>
        <v>1757.61</v>
      </c>
      <c r="BR62" s="76">
        <f>K62</f>
        <v>10252.740000000002</v>
      </c>
      <c r="BU62">
        <f>ROUND(K62*80/100, 2)</f>
        <v>8202.19</v>
      </c>
      <c r="BV62" s="76">
        <f>K62-BU62</f>
        <v>2050.5500000000011</v>
      </c>
      <c r="CB62">
        <f>Source!BM24</f>
        <v>200002</v>
      </c>
      <c r="CC62" t="str">
        <f>Source!E24</f>
        <v>1</v>
      </c>
      <c r="CD62">
        <v>4</v>
      </c>
    </row>
    <row r="64" spans="1:82" ht="15" x14ac:dyDescent="0.2">
      <c r="A64" s="87"/>
      <c r="B64" s="88"/>
      <c r="C64" s="89" t="s">
        <v>232</v>
      </c>
      <c r="D64" s="89"/>
      <c r="E64" s="89"/>
      <c r="F64" s="89"/>
      <c r="G64" s="89"/>
      <c r="H64" s="89"/>
      <c r="I64" s="90"/>
      <c r="J64" s="87"/>
      <c r="K64" s="91"/>
      <c r="L64" s="90"/>
    </row>
    <row r="66" spans="1:12" ht="15" hidden="1" x14ac:dyDescent="0.2">
      <c r="A66" s="83"/>
      <c r="B66" s="84"/>
      <c r="C66" s="85" t="s">
        <v>233</v>
      </c>
      <c r="D66" s="85"/>
      <c r="E66" s="85"/>
      <c r="F66" s="85"/>
      <c r="G66" s="85"/>
      <c r="H66" s="85"/>
      <c r="I66" s="70"/>
      <c r="J66" s="83"/>
      <c r="K66" s="86"/>
      <c r="L66" s="70">
        <f>L68+L83+L84</f>
        <v>0</v>
      </c>
    </row>
    <row r="67" spans="1:12" ht="14.25" hidden="1" x14ac:dyDescent="0.2">
      <c r="A67" s="78"/>
      <c r="B67" s="81"/>
      <c r="C67" s="92" t="s">
        <v>234</v>
      </c>
      <c r="D67" s="82"/>
      <c r="E67" s="82"/>
      <c r="F67" s="82"/>
      <c r="G67" s="82"/>
      <c r="H67" s="82"/>
      <c r="I67" s="67"/>
      <c r="J67" s="78"/>
      <c r="K67" s="65"/>
      <c r="L67" s="67"/>
    </row>
    <row r="68" spans="1:12" ht="14.25" hidden="1" x14ac:dyDescent="0.2">
      <c r="A68" s="78"/>
      <c r="B68" s="81"/>
      <c r="C68" s="82" t="s">
        <v>235</v>
      </c>
      <c r="D68" s="82"/>
      <c r="E68" s="82"/>
      <c r="F68" s="82"/>
      <c r="G68" s="82"/>
      <c r="H68" s="82"/>
      <c r="I68" s="67"/>
      <c r="J68" s="78"/>
      <c r="K68" s="65"/>
      <c r="L68" s="67">
        <f>L70+L71+L77+L81</f>
        <v>0</v>
      </c>
    </row>
    <row r="69" spans="1:12" ht="14.25" hidden="1" x14ac:dyDescent="0.2">
      <c r="A69" s="78"/>
      <c r="B69" s="81"/>
      <c r="C69" s="92" t="s">
        <v>234</v>
      </c>
      <c r="D69" s="82"/>
      <c r="E69" s="82"/>
      <c r="F69" s="82"/>
      <c r="G69" s="82"/>
      <c r="H69" s="82"/>
      <c r="I69" s="67"/>
      <c r="J69" s="78"/>
      <c r="K69" s="65"/>
      <c r="L69" s="67"/>
    </row>
    <row r="70" spans="1:12" ht="14.25" hidden="1" x14ac:dyDescent="0.2">
      <c r="A70" s="78"/>
      <c r="B70" s="81"/>
      <c r="C70" s="82" t="s">
        <v>236</v>
      </c>
      <c r="D70" s="82"/>
      <c r="E70" s="82"/>
      <c r="F70" s="82"/>
      <c r="G70" s="82"/>
      <c r="H70" s="82"/>
      <c r="I70" s="67"/>
      <c r="J70" s="78"/>
      <c r="K70" s="65"/>
      <c r="L70" s="67">
        <f>SUMIF(CD52:CD62, 1, AR52:AR62)</f>
        <v>0</v>
      </c>
    </row>
    <row r="71" spans="1:12" ht="14.25" hidden="1" x14ac:dyDescent="0.2">
      <c r="A71" s="78"/>
      <c r="B71" s="81"/>
      <c r="C71" s="82" t="s">
        <v>237</v>
      </c>
      <c r="D71" s="82"/>
      <c r="E71" s="82"/>
      <c r="F71" s="82"/>
      <c r="G71" s="82"/>
      <c r="H71" s="82"/>
      <c r="I71" s="67"/>
      <c r="J71" s="78"/>
      <c r="K71" s="65"/>
      <c r="L71" s="67">
        <f>L73+L76+L75</f>
        <v>0</v>
      </c>
    </row>
    <row r="72" spans="1:12" ht="14.25" hidden="1" x14ac:dyDescent="0.2">
      <c r="A72" s="78"/>
      <c r="B72" s="81"/>
      <c r="C72" s="92" t="s">
        <v>238</v>
      </c>
      <c r="D72" s="82"/>
      <c r="E72" s="82"/>
      <c r="F72" s="82"/>
      <c r="G72" s="82"/>
      <c r="H72" s="82"/>
      <c r="I72" s="67"/>
      <c r="J72" s="78"/>
      <c r="K72" s="65"/>
      <c r="L72" s="67"/>
    </row>
    <row r="73" spans="1:12" ht="14.25" hidden="1" x14ac:dyDescent="0.2">
      <c r="A73" s="78"/>
      <c r="B73" s="81"/>
      <c r="C73" s="82" t="s">
        <v>237</v>
      </c>
      <c r="D73" s="82"/>
      <c r="E73" s="82"/>
      <c r="F73" s="82"/>
      <c r="G73" s="82"/>
      <c r="H73" s="82"/>
      <c r="I73" s="67"/>
      <c r="J73" s="78"/>
      <c r="K73" s="65"/>
      <c r="L73" s="67">
        <f>SUMIF(CD52:CD62, 1, AO52:AO62)</f>
        <v>0</v>
      </c>
    </row>
    <row r="74" spans="1:12" ht="14.25" hidden="1" x14ac:dyDescent="0.2">
      <c r="A74" s="78"/>
      <c r="B74" s="81"/>
      <c r="C74" s="92" t="s">
        <v>239</v>
      </c>
      <c r="D74" s="82"/>
      <c r="E74" s="82"/>
      <c r="F74" s="82"/>
      <c r="G74" s="82"/>
      <c r="H74" s="82"/>
      <c r="I74" s="67"/>
      <c r="J74" s="78"/>
      <c r="K74" s="65"/>
      <c r="L74" s="67"/>
    </row>
    <row r="75" spans="1:12" ht="14.25" hidden="1" x14ac:dyDescent="0.2">
      <c r="A75" s="78"/>
      <c r="B75" s="81"/>
      <c r="C75" s="82" t="s">
        <v>248</v>
      </c>
      <c r="D75" s="82"/>
      <c r="E75" s="82"/>
      <c r="F75" s="82"/>
      <c r="G75" s="82"/>
      <c r="H75" s="82"/>
      <c r="I75" s="67"/>
      <c r="J75" s="78"/>
      <c r="K75" s="65"/>
      <c r="L75" s="67">
        <f>SUMIF(CD52:CD62, 1, AT52:AT62)</f>
        <v>0</v>
      </c>
    </row>
    <row r="76" spans="1:12" ht="14.25" hidden="1" x14ac:dyDescent="0.2">
      <c r="A76" s="78"/>
      <c r="B76" s="81"/>
      <c r="C76" s="82" t="s">
        <v>240</v>
      </c>
      <c r="D76" s="82"/>
      <c r="E76" s="82"/>
      <c r="F76" s="82"/>
      <c r="G76" s="82"/>
      <c r="H76" s="82"/>
      <c r="I76" s="67"/>
      <c r="J76" s="78"/>
      <c r="K76" s="65"/>
      <c r="L76" s="67">
        <f>SUMIF(CD52:CD62, 1, AV52:AV62)</f>
        <v>0</v>
      </c>
    </row>
    <row r="77" spans="1:12" ht="14.25" hidden="1" x14ac:dyDescent="0.2">
      <c r="A77" s="78"/>
      <c r="B77" s="81"/>
      <c r="C77" s="82" t="s">
        <v>241</v>
      </c>
      <c r="D77" s="82"/>
      <c r="E77" s="82"/>
      <c r="F77" s="82"/>
      <c r="G77" s="82"/>
      <c r="H77" s="82"/>
      <c r="I77" s="67"/>
      <c r="J77" s="78"/>
      <c r="K77" s="65"/>
      <c r="L77" s="67">
        <f>L79+L80</f>
        <v>0</v>
      </c>
    </row>
    <row r="78" spans="1:12" ht="14.25" hidden="1" x14ac:dyDescent="0.2">
      <c r="A78" s="78"/>
      <c r="B78" s="81"/>
      <c r="C78" s="92" t="s">
        <v>238</v>
      </c>
      <c r="D78" s="82"/>
      <c r="E78" s="82"/>
      <c r="F78" s="82"/>
      <c r="G78" s="82"/>
      <c r="H78" s="82"/>
      <c r="I78" s="67"/>
      <c r="J78" s="78"/>
      <c r="K78" s="65"/>
      <c r="L78" s="67"/>
    </row>
    <row r="79" spans="1:12" ht="14.25" hidden="1" x14ac:dyDescent="0.2">
      <c r="A79" s="78"/>
      <c r="B79" s="81"/>
      <c r="C79" s="82" t="s">
        <v>242</v>
      </c>
      <c r="D79" s="82"/>
      <c r="E79" s="82"/>
      <c r="F79" s="82"/>
      <c r="G79" s="82"/>
      <c r="H79" s="82"/>
      <c r="I79" s="67"/>
      <c r="J79" s="78"/>
      <c r="K79" s="65"/>
      <c r="L79" s="67">
        <f>SUMIF(CD52:CD62, 1, AW52:AW62)-SUMIF(CD52:CD62, 1, BK52:BK62)</f>
        <v>0</v>
      </c>
    </row>
    <row r="80" spans="1:12" ht="14.25" hidden="1" x14ac:dyDescent="0.2">
      <c r="A80" s="78"/>
      <c r="B80" s="81"/>
      <c r="C80" s="82" t="s">
        <v>243</v>
      </c>
      <c r="D80" s="82"/>
      <c r="E80" s="82"/>
      <c r="F80" s="82"/>
      <c r="G80" s="82"/>
      <c r="H80" s="82"/>
      <c r="I80" s="67"/>
      <c r="J80" s="78"/>
      <c r="K80" s="65"/>
      <c r="L80" s="67">
        <f>SUMIF(CD52:CD62, 1, BC52:BC62)</f>
        <v>0</v>
      </c>
    </row>
    <row r="81" spans="1:12" ht="14.25" hidden="1" x14ac:dyDescent="0.2">
      <c r="A81" s="78"/>
      <c r="B81" s="81"/>
      <c r="C81" s="82" t="s">
        <v>244</v>
      </c>
      <c r="D81" s="82"/>
      <c r="E81" s="82"/>
      <c r="F81" s="82"/>
      <c r="G81" s="82"/>
      <c r="H81" s="82"/>
      <c r="I81" s="67"/>
      <c r="J81" s="78"/>
      <c r="K81" s="65"/>
      <c r="L81" s="67">
        <f>SUMIF(CD52:CD62, 1, BB52:BB62)</f>
        <v>0</v>
      </c>
    </row>
    <row r="82" spans="1:12" ht="14.25" hidden="1" x14ac:dyDescent="0.2">
      <c r="A82" s="78"/>
      <c r="B82" s="81"/>
      <c r="C82" s="82" t="s">
        <v>245</v>
      </c>
      <c r="D82" s="82"/>
      <c r="E82" s="82"/>
      <c r="F82" s="82"/>
      <c r="G82" s="82"/>
      <c r="H82" s="82"/>
      <c r="I82" s="67"/>
      <c r="J82" s="78"/>
      <c r="K82" s="65"/>
      <c r="L82" s="67">
        <f>SUMIF(CD52:CD62, 1, AR52:AR62)+SUMIF(CD52:CD62, 1, AT52:AT62)+SUMIF(CD52:CD62, 1, AV52:AV62)</f>
        <v>0</v>
      </c>
    </row>
    <row r="83" spans="1:12" ht="14.25" hidden="1" x14ac:dyDescent="0.2">
      <c r="A83" s="78"/>
      <c r="B83" s="81"/>
      <c r="C83" s="82" t="s">
        <v>246</v>
      </c>
      <c r="D83" s="82"/>
      <c r="E83" s="82"/>
      <c r="F83" s="82"/>
      <c r="G83" s="82"/>
      <c r="H83" s="82"/>
      <c r="I83" s="67"/>
      <c r="J83" s="78"/>
      <c r="K83" s="65"/>
      <c r="L83" s="67">
        <f>SUMIF(CD52:CD62, 1, AZ52:AZ62)</f>
        <v>0</v>
      </c>
    </row>
    <row r="84" spans="1:12" ht="14.25" hidden="1" x14ac:dyDescent="0.2">
      <c r="A84" s="78"/>
      <c r="B84" s="81"/>
      <c r="C84" s="82" t="s">
        <v>247</v>
      </c>
      <c r="D84" s="82"/>
      <c r="E84" s="82"/>
      <c r="F84" s="82"/>
      <c r="G84" s="82"/>
      <c r="H84" s="82"/>
      <c r="I84" s="67"/>
      <c r="J84" s="78"/>
      <c r="K84" s="65"/>
      <c r="L84" s="67">
        <f>SUMIF(CD52:CD62, 1, BA52:BA62)</f>
        <v>0</v>
      </c>
    </row>
    <row r="85" spans="1:12" hidden="1" x14ac:dyDescent="0.2"/>
    <row r="86" spans="1:12" ht="15" hidden="1" x14ac:dyDescent="0.2">
      <c r="A86" s="83"/>
      <c r="B86" s="84"/>
      <c r="C86" s="85" t="s">
        <v>249</v>
      </c>
      <c r="D86" s="85"/>
      <c r="E86" s="85"/>
      <c r="F86" s="85"/>
      <c r="G86" s="85"/>
      <c r="H86" s="85"/>
      <c r="I86" s="70"/>
      <c r="J86" s="83"/>
      <c r="K86" s="86"/>
      <c r="L86" s="70">
        <f>L88+L103+L104</f>
        <v>0</v>
      </c>
    </row>
    <row r="87" spans="1:12" ht="14.25" hidden="1" x14ac:dyDescent="0.2">
      <c r="A87" s="78"/>
      <c r="B87" s="81"/>
      <c r="C87" s="92" t="s">
        <v>234</v>
      </c>
      <c r="D87" s="82"/>
      <c r="E87" s="82"/>
      <c r="F87" s="82"/>
      <c r="G87" s="82"/>
      <c r="H87" s="82"/>
      <c r="I87" s="67"/>
      <c r="J87" s="78"/>
      <c r="K87" s="65"/>
      <c r="L87" s="67"/>
    </row>
    <row r="88" spans="1:12" ht="14.25" hidden="1" x14ac:dyDescent="0.2">
      <c r="A88" s="78"/>
      <c r="B88" s="81"/>
      <c r="C88" s="82" t="s">
        <v>235</v>
      </c>
      <c r="D88" s="82"/>
      <c r="E88" s="82"/>
      <c r="F88" s="82"/>
      <c r="G88" s="82"/>
      <c r="H88" s="82"/>
      <c r="I88" s="67"/>
      <c r="J88" s="78"/>
      <c r="K88" s="65"/>
      <c r="L88" s="67">
        <f>L90+L91+L97+L101</f>
        <v>0</v>
      </c>
    </row>
    <row r="89" spans="1:12" ht="14.25" hidden="1" x14ac:dyDescent="0.2">
      <c r="A89" s="78"/>
      <c r="B89" s="81"/>
      <c r="C89" s="92" t="s">
        <v>234</v>
      </c>
      <c r="D89" s="82"/>
      <c r="E89" s="82"/>
      <c r="F89" s="82"/>
      <c r="G89" s="82"/>
      <c r="H89" s="82"/>
      <c r="I89" s="67"/>
      <c r="J89" s="78"/>
      <c r="K89" s="65"/>
      <c r="L89" s="67"/>
    </row>
    <row r="90" spans="1:12" ht="14.25" hidden="1" x14ac:dyDescent="0.2">
      <c r="A90" s="78"/>
      <c r="B90" s="81"/>
      <c r="C90" s="82" t="s">
        <v>236</v>
      </c>
      <c r="D90" s="82"/>
      <c r="E90" s="82"/>
      <c r="F90" s="82"/>
      <c r="G90" s="82"/>
      <c r="H90" s="82"/>
      <c r="I90" s="67"/>
      <c r="J90" s="78"/>
      <c r="K90" s="65"/>
      <c r="L90" s="67">
        <f>SUMIF(CD52:CD84, 2, AR52:AR84)</f>
        <v>0</v>
      </c>
    </row>
    <row r="91" spans="1:12" ht="14.25" hidden="1" x14ac:dyDescent="0.2">
      <c r="A91" s="78"/>
      <c r="B91" s="81"/>
      <c r="C91" s="82" t="s">
        <v>237</v>
      </c>
      <c r="D91" s="82"/>
      <c r="E91" s="82"/>
      <c r="F91" s="82"/>
      <c r="G91" s="82"/>
      <c r="H91" s="82"/>
      <c r="I91" s="67"/>
      <c r="J91" s="78"/>
      <c r="K91" s="65"/>
      <c r="L91" s="67">
        <f>L93+L96+L95</f>
        <v>0</v>
      </c>
    </row>
    <row r="92" spans="1:12" ht="14.25" hidden="1" x14ac:dyDescent="0.2">
      <c r="A92" s="78"/>
      <c r="B92" s="81"/>
      <c r="C92" s="92" t="s">
        <v>238</v>
      </c>
      <c r="D92" s="82"/>
      <c r="E92" s="82"/>
      <c r="F92" s="82"/>
      <c r="G92" s="82"/>
      <c r="H92" s="82"/>
      <c r="I92" s="67"/>
      <c r="J92" s="78"/>
      <c r="K92" s="65"/>
      <c r="L92" s="67"/>
    </row>
    <row r="93" spans="1:12" ht="14.25" hidden="1" x14ac:dyDescent="0.2">
      <c r="A93" s="78"/>
      <c r="B93" s="81"/>
      <c r="C93" s="82" t="s">
        <v>237</v>
      </c>
      <c r="D93" s="82"/>
      <c r="E93" s="82"/>
      <c r="F93" s="82"/>
      <c r="G93" s="82"/>
      <c r="H93" s="82"/>
      <c r="I93" s="67"/>
      <c r="J93" s="78"/>
      <c r="K93" s="65"/>
      <c r="L93" s="67">
        <f>SUMIF(CD52:CD84, 2, AO52:AO84)</f>
        <v>0</v>
      </c>
    </row>
    <row r="94" spans="1:12" ht="14.25" hidden="1" x14ac:dyDescent="0.2">
      <c r="A94" s="78"/>
      <c r="B94" s="81"/>
      <c r="C94" s="92" t="s">
        <v>239</v>
      </c>
      <c r="D94" s="82"/>
      <c r="E94" s="82"/>
      <c r="F94" s="82"/>
      <c r="G94" s="82"/>
      <c r="H94" s="82"/>
      <c r="I94" s="67"/>
      <c r="J94" s="78"/>
      <c r="K94" s="65"/>
      <c r="L94" s="67"/>
    </row>
    <row r="95" spans="1:12" ht="14.25" hidden="1" x14ac:dyDescent="0.2">
      <c r="A95" s="78"/>
      <c r="B95" s="81"/>
      <c r="C95" s="82" t="s">
        <v>248</v>
      </c>
      <c r="D95" s="82"/>
      <c r="E95" s="82"/>
      <c r="F95" s="82"/>
      <c r="G95" s="82"/>
      <c r="H95" s="82"/>
      <c r="I95" s="67"/>
      <c r="J95" s="78"/>
      <c r="K95" s="65"/>
      <c r="L95" s="67">
        <f>SUMIF(CD52:CD84, 2, AT52:AT84)</f>
        <v>0</v>
      </c>
    </row>
    <row r="96" spans="1:12" ht="14.25" hidden="1" x14ac:dyDescent="0.2">
      <c r="A96" s="78"/>
      <c r="B96" s="81"/>
      <c r="C96" s="82" t="s">
        <v>240</v>
      </c>
      <c r="D96" s="82"/>
      <c r="E96" s="82"/>
      <c r="F96" s="82"/>
      <c r="G96" s="82"/>
      <c r="H96" s="82"/>
      <c r="I96" s="67"/>
      <c r="J96" s="78"/>
      <c r="K96" s="65"/>
      <c r="L96" s="67">
        <f>SUMIF(CD52:CD84, 2, AV52:AV84)</f>
        <v>0</v>
      </c>
    </row>
    <row r="97" spans="1:12" ht="14.25" hidden="1" x14ac:dyDescent="0.2">
      <c r="A97" s="78"/>
      <c r="B97" s="81"/>
      <c r="C97" s="82" t="s">
        <v>241</v>
      </c>
      <c r="D97" s="82"/>
      <c r="E97" s="82"/>
      <c r="F97" s="82"/>
      <c r="G97" s="82"/>
      <c r="H97" s="82"/>
      <c r="I97" s="67"/>
      <c r="J97" s="78"/>
      <c r="K97" s="65"/>
      <c r="L97" s="67">
        <f>L99+L100</f>
        <v>0</v>
      </c>
    </row>
    <row r="98" spans="1:12" ht="14.25" hidden="1" x14ac:dyDescent="0.2">
      <c r="A98" s="78"/>
      <c r="B98" s="81"/>
      <c r="C98" s="92" t="s">
        <v>238</v>
      </c>
      <c r="D98" s="82"/>
      <c r="E98" s="82"/>
      <c r="F98" s="82"/>
      <c r="G98" s="82"/>
      <c r="H98" s="82"/>
      <c r="I98" s="67"/>
      <c r="J98" s="78"/>
      <c r="K98" s="65"/>
      <c r="L98" s="67"/>
    </row>
    <row r="99" spans="1:12" ht="14.25" hidden="1" x14ac:dyDescent="0.2">
      <c r="A99" s="78"/>
      <c r="B99" s="81"/>
      <c r="C99" s="82" t="s">
        <v>242</v>
      </c>
      <c r="D99" s="82"/>
      <c r="E99" s="82"/>
      <c r="F99" s="82"/>
      <c r="G99" s="82"/>
      <c r="H99" s="82"/>
      <c r="I99" s="67"/>
      <c r="J99" s="78"/>
      <c r="K99" s="65"/>
      <c r="L99" s="67">
        <f>SUMIF(CD52:CD84, 2, AW52:AW84)-SUMIF(CD52:CD84, 2, BK52:BK84)</f>
        <v>0</v>
      </c>
    </row>
    <row r="100" spans="1:12" ht="14.25" hidden="1" x14ac:dyDescent="0.2">
      <c r="A100" s="78"/>
      <c r="B100" s="81"/>
      <c r="C100" s="82" t="s">
        <v>243</v>
      </c>
      <c r="D100" s="82"/>
      <c r="E100" s="82"/>
      <c r="F100" s="82"/>
      <c r="G100" s="82"/>
      <c r="H100" s="82"/>
      <c r="I100" s="67"/>
      <c r="J100" s="78"/>
      <c r="K100" s="65"/>
      <c r="L100" s="67">
        <f>SUMIF(CD52:CD84, 2, BC52:BC84)</f>
        <v>0</v>
      </c>
    </row>
    <row r="101" spans="1:12" ht="14.25" hidden="1" x14ac:dyDescent="0.2">
      <c r="A101" s="78"/>
      <c r="B101" s="81"/>
      <c r="C101" s="82" t="s">
        <v>244</v>
      </c>
      <c r="D101" s="82"/>
      <c r="E101" s="82"/>
      <c r="F101" s="82"/>
      <c r="G101" s="82"/>
      <c r="H101" s="82"/>
      <c r="I101" s="67"/>
      <c r="J101" s="78"/>
      <c r="K101" s="65"/>
      <c r="L101" s="67">
        <f>SUMIF(CD52:CD84, 2, BB52:BB84)</f>
        <v>0</v>
      </c>
    </row>
    <row r="102" spans="1:12" ht="14.25" hidden="1" x14ac:dyDescent="0.2">
      <c r="A102" s="78"/>
      <c r="B102" s="81"/>
      <c r="C102" s="82" t="s">
        <v>245</v>
      </c>
      <c r="D102" s="82"/>
      <c r="E102" s="82"/>
      <c r="F102" s="82"/>
      <c r="G102" s="82"/>
      <c r="H102" s="82"/>
      <c r="I102" s="67"/>
      <c r="J102" s="78"/>
      <c r="K102" s="65"/>
      <c r="L102" s="67">
        <f>SUMIF(CD52:CD84, 2, AR52:AR84)+SUMIF(CD52:CD84, 2, AT52:AT84)+SUMIF(CD52:CD84, 2, AV52:AV84)</f>
        <v>0</v>
      </c>
    </row>
    <row r="103" spans="1:12" ht="14.25" hidden="1" x14ac:dyDescent="0.2">
      <c r="A103" s="78"/>
      <c r="B103" s="81"/>
      <c r="C103" s="82" t="s">
        <v>246</v>
      </c>
      <c r="D103" s="82"/>
      <c r="E103" s="82"/>
      <c r="F103" s="82"/>
      <c r="G103" s="82"/>
      <c r="H103" s="82"/>
      <c r="I103" s="67"/>
      <c r="J103" s="78"/>
      <c r="K103" s="65"/>
      <c r="L103" s="67">
        <f>SUMIF(CD52:CD84, 2, AZ52:AZ84)</f>
        <v>0</v>
      </c>
    </row>
    <row r="104" spans="1:12" ht="14.25" hidden="1" x14ac:dyDescent="0.2">
      <c r="A104" s="78"/>
      <c r="B104" s="81"/>
      <c r="C104" s="82" t="s">
        <v>247</v>
      </c>
      <c r="D104" s="82"/>
      <c r="E104" s="82"/>
      <c r="F104" s="82"/>
      <c r="G104" s="82"/>
      <c r="H104" s="82"/>
      <c r="I104" s="67"/>
      <c r="J104" s="78"/>
      <c r="K104" s="65"/>
      <c r="L104" s="67">
        <f>SUMIF(CD52:CD84, 2, BA52:BA84)</f>
        <v>0</v>
      </c>
    </row>
    <row r="105" spans="1:12" hidden="1" x14ac:dyDescent="0.2"/>
    <row r="106" spans="1:12" ht="15" hidden="1" x14ac:dyDescent="0.2">
      <c r="A106" s="83"/>
      <c r="B106" s="84"/>
      <c r="C106" s="85" t="s">
        <v>250</v>
      </c>
      <c r="D106" s="85"/>
      <c r="E106" s="85"/>
      <c r="F106" s="85"/>
      <c r="G106" s="85"/>
      <c r="H106" s="85"/>
      <c r="I106" s="70"/>
      <c r="J106" s="83"/>
      <c r="K106" s="86"/>
      <c r="L106" s="70">
        <f>L108+L109</f>
        <v>0</v>
      </c>
    </row>
    <row r="107" spans="1:12" ht="14.25" hidden="1" x14ac:dyDescent="0.2">
      <c r="A107" s="78"/>
      <c r="B107" s="81"/>
      <c r="C107" s="92" t="s">
        <v>234</v>
      </c>
      <c r="D107" s="82"/>
      <c r="E107" s="82"/>
      <c r="F107" s="82"/>
      <c r="G107" s="82"/>
      <c r="H107" s="82"/>
      <c r="I107" s="67"/>
      <c r="J107" s="78"/>
      <c r="K107" s="65"/>
      <c r="L107" s="67"/>
    </row>
    <row r="108" spans="1:12" ht="14.25" hidden="1" x14ac:dyDescent="0.2">
      <c r="A108" s="78"/>
      <c r="B108" s="81"/>
      <c r="C108" s="82" t="s">
        <v>251</v>
      </c>
      <c r="D108" s="82"/>
      <c r="E108" s="82"/>
      <c r="F108" s="82"/>
      <c r="G108" s="82"/>
      <c r="H108" s="82"/>
      <c r="I108" s="67"/>
      <c r="J108" s="78"/>
      <c r="K108" s="65"/>
      <c r="L108" s="67">
        <f>SUMIF(CD52:CD104, 3, BK52:BK104)</f>
        <v>0</v>
      </c>
    </row>
    <row r="109" spans="1:12" ht="14.25" hidden="1" x14ac:dyDescent="0.2">
      <c r="A109" s="78"/>
      <c r="B109" s="81"/>
      <c r="C109" s="82" t="s">
        <v>252</v>
      </c>
      <c r="D109" s="82"/>
      <c r="E109" s="82"/>
      <c r="F109" s="82"/>
      <c r="G109" s="82"/>
      <c r="H109" s="82"/>
      <c r="I109" s="67"/>
      <c r="J109" s="78"/>
      <c r="K109" s="65"/>
      <c r="L109" s="67">
        <f>SUMIF(CD52:CD104, 3, BD52:BD104)</f>
        <v>0</v>
      </c>
    </row>
    <row r="111" spans="1:12" ht="15" x14ac:dyDescent="0.2">
      <c r="A111" s="83"/>
      <c r="B111" s="84"/>
      <c r="C111" s="85" t="s">
        <v>253</v>
      </c>
      <c r="D111" s="85"/>
      <c r="E111" s="85"/>
      <c r="F111" s="85"/>
      <c r="G111" s="85"/>
      <c r="H111" s="85"/>
      <c r="I111" s="70"/>
      <c r="J111" s="83"/>
      <c r="K111" s="86"/>
      <c r="L111" s="70">
        <f>L117+L132+L133+L113+L114</f>
        <v>10252.740000000002</v>
      </c>
    </row>
    <row r="112" spans="1:12" ht="14.25" x14ac:dyDescent="0.2">
      <c r="A112" s="78"/>
      <c r="B112" s="81"/>
      <c r="C112" s="92" t="s">
        <v>234</v>
      </c>
      <c r="D112" s="82"/>
      <c r="E112" s="82"/>
      <c r="F112" s="82"/>
      <c r="G112" s="82"/>
      <c r="H112" s="82"/>
      <c r="I112" s="67"/>
      <c r="J112" s="78"/>
      <c r="K112" s="65"/>
      <c r="L112" s="67"/>
    </row>
    <row r="113" spans="1:12" ht="14.25" hidden="1" x14ac:dyDescent="0.2">
      <c r="A113" s="78"/>
      <c r="B113" s="81"/>
      <c r="C113" s="82" t="s">
        <v>254</v>
      </c>
      <c r="D113" s="82"/>
      <c r="E113" s="82"/>
      <c r="F113" s="82"/>
      <c r="G113" s="82"/>
      <c r="H113" s="82"/>
      <c r="I113" s="67"/>
      <c r="J113" s="78"/>
      <c r="K113" s="65"/>
      <c r="L113" s="67"/>
    </row>
    <row r="114" spans="1:12" ht="14.25" hidden="1" x14ac:dyDescent="0.2">
      <c r="A114" s="78"/>
      <c r="B114" s="81"/>
      <c r="C114" s="82" t="s">
        <v>255</v>
      </c>
      <c r="D114" s="82"/>
      <c r="E114" s="82"/>
      <c r="F114" s="82"/>
      <c r="G114" s="82"/>
      <c r="H114" s="82"/>
      <c r="I114" s="67"/>
      <c r="J114" s="78"/>
      <c r="K114" s="65"/>
      <c r="L114" s="67">
        <f>SUM(BO52:BO109)</f>
        <v>0</v>
      </c>
    </row>
    <row r="115" spans="1:12" ht="14.25" x14ac:dyDescent="0.2">
      <c r="A115" s="78"/>
      <c r="B115" s="81"/>
      <c r="C115" s="82" t="s">
        <v>28</v>
      </c>
      <c r="D115" s="82"/>
      <c r="E115" s="82"/>
      <c r="F115" s="82"/>
      <c r="G115" s="82"/>
      <c r="H115" s="82"/>
      <c r="I115" s="67"/>
      <c r="J115" s="78"/>
      <c r="K115" s="65"/>
      <c r="L115" s="67">
        <f>L117+L132+L133</f>
        <v>10252.740000000002</v>
      </c>
    </row>
    <row r="116" spans="1:12" ht="14.25" x14ac:dyDescent="0.2">
      <c r="A116" s="78"/>
      <c r="B116" s="81"/>
      <c r="C116" s="92" t="s">
        <v>234</v>
      </c>
      <c r="D116" s="82"/>
      <c r="E116" s="82"/>
      <c r="F116" s="82"/>
      <c r="G116" s="82"/>
      <c r="H116" s="82"/>
      <c r="I116" s="67"/>
      <c r="J116" s="78"/>
      <c r="K116" s="65"/>
      <c r="L116" s="67"/>
    </row>
    <row r="117" spans="1:12" ht="14.25" x14ac:dyDescent="0.2">
      <c r="A117" s="78"/>
      <c r="B117" s="81"/>
      <c r="C117" s="82" t="s">
        <v>235</v>
      </c>
      <c r="D117" s="82"/>
      <c r="E117" s="82"/>
      <c r="F117" s="82"/>
      <c r="G117" s="82"/>
      <c r="H117" s="82"/>
      <c r="I117" s="67"/>
      <c r="J117" s="78"/>
      <c r="K117" s="65"/>
      <c r="L117" s="67">
        <f>L119+L120+L126+L130</f>
        <v>4882.26</v>
      </c>
    </row>
    <row r="118" spans="1:12" ht="14.25" x14ac:dyDescent="0.2">
      <c r="A118" s="78"/>
      <c r="B118" s="81"/>
      <c r="C118" s="92" t="s">
        <v>234</v>
      </c>
      <c r="D118" s="82"/>
      <c r="E118" s="82"/>
      <c r="F118" s="82"/>
      <c r="G118" s="82"/>
      <c r="H118" s="82"/>
      <c r="I118" s="67"/>
      <c r="J118" s="78"/>
      <c r="K118" s="65"/>
      <c r="L118" s="67"/>
    </row>
    <row r="119" spans="1:12" ht="14.25" x14ac:dyDescent="0.2">
      <c r="A119" s="78"/>
      <c r="B119" s="81"/>
      <c r="C119" s="82" t="s">
        <v>236</v>
      </c>
      <c r="D119" s="82"/>
      <c r="E119" s="82"/>
      <c r="F119" s="82"/>
      <c r="G119" s="82"/>
      <c r="H119" s="82"/>
      <c r="I119" s="67"/>
      <c r="J119" s="78"/>
      <c r="K119" s="65"/>
      <c r="L119" s="67">
        <f>SUMIF(CD52:CD109, 4, AR52:AR109)</f>
        <v>4882.26</v>
      </c>
    </row>
    <row r="120" spans="1:12" ht="14.25" hidden="1" x14ac:dyDescent="0.2">
      <c r="A120" s="78"/>
      <c r="B120" s="81"/>
      <c r="C120" s="82" t="s">
        <v>237</v>
      </c>
      <c r="D120" s="82"/>
      <c r="E120" s="82"/>
      <c r="F120" s="82"/>
      <c r="G120" s="82"/>
      <c r="H120" s="82"/>
      <c r="I120" s="67"/>
      <c r="J120" s="78"/>
      <c r="K120" s="65"/>
      <c r="L120" s="67">
        <f>L122+L125+L124</f>
        <v>0</v>
      </c>
    </row>
    <row r="121" spans="1:12" ht="14.25" hidden="1" x14ac:dyDescent="0.2">
      <c r="A121" s="78"/>
      <c r="B121" s="81"/>
      <c r="C121" s="92" t="s">
        <v>238</v>
      </c>
      <c r="D121" s="82"/>
      <c r="E121" s="82"/>
      <c r="F121" s="82"/>
      <c r="G121" s="82"/>
      <c r="H121" s="82"/>
      <c r="I121" s="67"/>
      <c r="J121" s="78"/>
      <c r="K121" s="65"/>
      <c r="L121" s="67"/>
    </row>
    <row r="122" spans="1:12" ht="14.25" hidden="1" x14ac:dyDescent="0.2">
      <c r="A122" s="78"/>
      <c r="B122" s="81"/>
      <c r="C122" s="82" t="s">
        <v>237</v>
      </c>
      <c r="D122" s="82"/>
      <c r="E122" s="82"/>
      <c r="F122" s="82"/>
      <c r="G122" s="82"/>
      <c r="H122" s="82"/>
      <c r="I122" s="67"/>
      <c r="J122" s="78"/>
      <c r="K122" s="65"/>
      <c r="L122" s="67">
        <f>SUMIF(CD52:CD109, 4, AO52:AO109)</f>
        <v>0</v>
      </c>
    </row>
    <row r="123" spans="1:12" ht="14.25" hidden="1" x14ac:dyDescent="0.2">
      <c r="A123" s="78"/>
      <c r="B123" s="81"/>
      <c r="C123" s="92" t="s">
        <v>239</v>
      </c>
      <c r="D123" s="82"/>
      <c r="E123" s="82"/>
      <c r="F123" s="82"/>
      <c r="G123" s="82"/>
      <c r="H123" s="82"/>
      <c r="I123" s="67"/>
      <c r="J123" s="78"/>
      <c r="K123" s="65"/>
      <c r="L123" s="67"/>
    </row>
    <row r="124" spans="1:12" ht="14.25" hidden="1" x14ac:dyDescent="0.2">
      <c r="A124" s="78"/>
      <c r="B124" s="81"/>
      <c r="C124" s="82" t="s">
        <v>248</v>
      </c>
      <c r="D124" s="82"/>
      <c r="E124" s="82"/>
      <c r="F124" s="82"/>
      <c r="G124" s="82"/>
      <c r="H124" s="82"/>
      <c r="I124" s="67"/>
      <c r="J124" s="78"/>
      <c r="K124" s="65"/>
      <c r="L124" s="67">
        <f>SUMIF(CD52:CD109, 4, AT52:AT109)</f>
        <v>0</v>
      </c>
    </row>
    <row r="125" spans="1:12" ht="14.25" hidden="1" x14ac:dyDescent="0.2">
      <c r="A125" s="78"/>
      <c r="B125" s="81"/>
      <c r="C125" s="82" t="s">
        <v>240</v>
      </c>
      <c r="D125" s="82"/>
      <c r="E125" s="82"/>
      <c r="F125" s="82"/>
      <c r="G125" s="82"/>
      <c r="H125" s="82"/>
      <c r="I125" s="67"/>
      <c r="J125" s="78"/>
      <c r="K125" s="65"/>
      <c r="L125" s="67">
        <f>SUMIF(CD52:CD109, 4, AV52:AV109)</f>
        <v>0</v>
      </c>
    </row>
    <row r="126" spans="1:12" ht="14.25" hidden="1" x14ac:dyDescent="0.2">
      <c r="A126" s="78"/>
      <c r="B126" s="81"/>
      <c r="C126" s="82" t="s">
        <v>241</v>
      </c>
      <c r="D126" s="82"/>
      <c r="E126" s="82"/>
      <c r="F126" s="82"/>
      <c r="G126" s="82"/>
      <c r="H126" s="82"/>
      <c r="I126" s="67"/>
      <c r="J126" s="78"/>
      <c r="K126" s="65"/>
      <c r="L126" s="67">
        <f>L128+L129</f>
        <v>0</v>
      </c>
    </row>
    <row r="127" spans="1:12" ht="14.25" hidden="1" x14ac:dyDescent="0.2">
      <c r="A127" s="78"/>
      <c r="B127" s="81"/>
      <c r="C127" s="92" t="s">
        <v>238</v>
      </c>
      <c r="D127" s="82"/>
      <c r="E127" s="82"/>
      <c r="F127" s="82"/>
      <c r="G127" s="82"/>
      <c r="H127" s="82"/>
      <c r="I127" s="67"/>
      <c r="J127" s="78"/>
      <c r="K127" s="65"/>
      <c r="L127" s="67"/>
    </row>
    <row r="128" spans="1:12" ht="14.25" hidden="1" x14ac:dyDescent="0.2">
      <c r="A128" s="78"/>
      <c r="B128" s="81"/>
      <c r="C128" s="82" t="s">
        <v>242</v>
      </c>
      <c r="D128" s="82"/>
      <c r="E128" s="82"/>
      <c r="F128" s="82"/>
      <c r="G128" s="82"/>
      <c r="H128" s="82"/>
      <c r="I128" s="67"/>
      <c r="J128" s="78"/>
      <c r="K128" s="65"/>
      <c r="L128" s="67">
        <f>SUMIF(CD52:CD109, 4, AW52:AW109)-SUMIF(CD52:CD109, 4, BK52:BK109)</f>
        <v>0</v>
      </c>
    </row>
    <row r="129" spans="1:12" ht="14.25" hidden="1" x14ac:dyDescent="0.2">
      <c r="A129" s="78"/>
      <c r="B129" s="81"/>
      <c r="C129" s="82" t="s">
        <v>243</v>
      </c>
      <c r="D129" s="82"/>
      <c r="E129" s="82"/>
      <c r="F129" s="82"/>
      <c r="G129" s="82"/>
      <c r="H129" s="82"/>
      <c r="I129" s="67"/>
      <c r="J129" s="78"/>
      <c r="K129" s="65"/>
      <c r="L129" s="67">
        <f>SUMIF(CD52:CD109, 4, BC52:BC109)</f>
        <v>0</v>
      </c>
    </row>
    <row r="130" spans="1:12" ht="14.25" hidden="1" x14ac:dyDescent="0.2">
      <c r="A130" s="78"/>
      <c r="B130" s="81"/>
      <c r="C130" s="82" t="s">
        <v>244</v>
      </c>
      <c r="D130" s="82"/>
      <c r="E130" s="82"/>
      <c r="F130" s="82"/>
      <c r="G130" s="82"/>
      <c r="H130" s="82"/>
      <c r="I130" s="67"/>
      <c r="J130" s="78"/>
      <c r="K130" s="65"/>
      <c r="L130" s="67">
        <f>SUMIF(CD52:CD109, 4, BB52:BB109)</f>
        <v>0</v>
      </c>
    </row>
    <row r="131" spans="1:12" ht="14.25" x14ac:dyDescent="0.2">
      <c r="A131" s="78"/>
      <c r="B131" s="81"/>
      <c r="C131" s="82" t="s">
        <v>245</v>
      </c>
      <c r="D131" s="82"/>
      <c r="E131" s="82"/>
      <c r="F131" s="82"/>
      <c r="G131" s="82"/>
      <c r="H131" s="82"/>
      <c r="I131" s="67"/>
      <c r="J131" s="78"/>
      <c r="K131" s="65"/>
      <c r="L131" s="67">
        <f>SUMIF(CD52:CD109, 4, AR52:AR109)+SUMIF(CD52:CD109, 4, AT52:AT109)+SUMIF(CD52:CD109, 4, AV52:AV109)</f>
        <v>4882.26</v>
      </c>
    </row>
    <row r="132" spans="1:12" ht="14.25" x14ac:dyDescent="0.2">
      <c r="A132" s="78"/>
      <c r="B132" s="81"/>
      <c r="C132" s="82" t="s">
        <v>246</v>
      </c>
      <c r="D132" s="82"/>
      <c r="E132" s="82"/>
      <c r="F132" s="82"/>
      <c r="G132" s="82"/>
      <c r="H132" s="82"/>
      <c r="I132" s="67"/>
      <c r="J132" s="78"/>
      <c r="K132" s="65"/>
      <c r="L132" s="67">
        <f>SUMIF(CD52:CD109, 4, AZ52:AZ109)</f>
        <v>3612.87</v>
      </c>
    </row>
    <row r="133" spans="1:12" ht="14.25" x14ac:dyDescent="0.2">
      <c r="A133" s="78"/>
      <c r="B133" s="81"/>
      <c r="C133" s="82" t="s">
        <v>247</v>
      </c>
      <c r="D133" s="82"/>
      <c r="E133" s="82"/>
      <c r="F133" s="82"/>
      <c r="G133" s="82"/>
      <c r="H133" s="82"/>
      <c r="I133" s="67"/>
      <c r="J133" s="78"/>
      <c r="K133" s="65"/>
      <c r="L133" s="67">
        <f>SUMIF(CD52:CD109, 4, BA52:BA109)</f>
        <v>1757.61</v>
      </c>
    </row>
    <row r="135" spans="1:12" ht="15" x14ac:dyDescent="0.2">
      <c r="A135" s="83"/>
      <c r="B135" s="84"/>
      <c r="C135" s="85" t="s">
        <v>256</v>
      </c>
      <c r="D135" s="85"/>
      <c r="E135" s="85"/>
      <c r="F135" s="85"/>
      <c r="G135" s="85"/>
      <c r="H135" s="85"/>
      <c r="I135" s="70"/>
      <c r="J135" s="83"/>
      <c r="K135" s="86"/>
      <c r="L135" s="70">
        <f>L66+L86+L106+L111</f>
        <v>10252.740000000002</v>
      </c>
    </row>
    <row r="136" spans="1:12" ht="14.25" x14ac:dyDescent="0.2">
      <c r="A136" s="78"/>
      <c r="B136" s="81"/>
      <c r="C136" s="92" t="s">
        <v>234</v>
      </c>
      <c r="D136" s="82"/>
      <c r="E136" s="82"/>
      <c r="F136" s="82"/>
      <c r="G136" s="82"/>
      <c r="H136" s="82"/>
      <c r="I136" s="67"/>
      <c r="J136" s="78"/>
      <c r="K136" s="65"/>
      <c r="L136" s="67"/>
    </row>
    <row r="137" spans="1:12" ht="14.25" x14ac:dyDescent="0.2">
      <c r="A137" s="78"/>
      <c r="B137" s="81"/>
      <c r="C137" s="82" t="s">
        <v>235</v>
      </c>
      <c r="D137" s="82"/>
      <c r="E137" s="82"/>
      <c r="F137" s="82"/>
      <c r="G137" s="82"/>
      <c r="H137" s="82"/>
      <c r="I137" s="67"/>
      <c r="J137" s="78"/>
      <c r="K137" s="65"/>
      <c r="L137" s="67">
        <f>L139+L140+L146+L150</f>
        <v>4882.26</v>
      </c>
    </row>
    <row r="138" spans="1:12" ht="14.25" x14ac:dyDescent="0.2">
      <c r="A138" s="78"/>
      <c r="B138" s="81"/>
      <c r="C138" s="92" t="s">
        <v>234</v>
      </c>
      <c r="D138" s="82"/>
      <c r="E138" s="82"/>
      <c r="F138" s="82"/>
      <c r="G138" s="82"/>
      <c r="H138" s="82"/>
      <c r="I138" s="67"/>
      <c r="J138" s="78"/>
      <c r="K138" s="65"/>
      <c r="L138" s="67"/>
    </row>
    <row r="139" spans="1:12" ht="14.25" x14ac:dyDescent="0.2">
      <c r="A139" s="78"/>
      <c r="B139" s="81"/>
      <c r="C139" s="82" t="s">
        <v>236</v>
      </c>
      <c r="D139" s="82"/>
      <c r="E139" s="82"/>
      <c r="F139" s="82"/>
      <c r="G139" s="82"/>
      <c r="H139" s="82"/>
      <c r="I139" s="67"/>
      <c r="J139" s="78"/>
      <c r="K139" s="65"/>
      <c r="L139" s="67">
        <f>SUM(AR52:AR133)</f>
        <v>4882.26</v>
      </c>
    </row>
    <row r="140" spans="1:12" ht="14.25" hidden="1" x14ac:dyDescent="0.2">
      <c r="A140" s="78"/>
      <c r="B140" s="81"/>
      <c r="C140" s="82" t="s">
        <v>237</v>
      </c>
      <c r="D140" s="82"/>
      <c r="E140" s="82"/>
      <c r="F140" s="82"/>
      <c r="G140" s="82"/>
      <c r="H140" s="82"/>
      <c r="I140" s="67"/>
      <c r="J140" s="78"/>
      <c r="K140" s="65"/>
      <c r="L140" s="67">
        <f>L142+L145+L144</f>
        <v>0</v>
      </c>
    </row>
    <row r="141" spans="1:12" ht="14.25" hidden="1" x14ac:dyDescent="0.2">
      <c r="A141" s="78"/>
      <c r="B141" s="81"/>
      <c r="C141" s="92" t="s">
        <v>238</v>
      </c>
      <c r="D141" s="82"/>
      <c r="E141" s="82"/>
      <c r="F141" s="82"/>
      <c r="G141" s="82"/>
      <c r="H141" s="82"/>
      <c r="I141" s="67"/>
      <c r="J141" s="78"/>
      <c r="K141" s="65"/>
      <c r="L141" s="67"/>
    </row>
    <row r="142" spans="1:12" ht="14.25" hidden="1" x14ac:dyDescent="0.2">
      <c r="A142" s="78"/>
      <c r="B142" s="81"/>
      <c r="C142" s="82" t="s">
        <v>237</v>
      </c>
      <c r="D142" s="82"/>
      <c r="E142" s="82"/>
      <c r="F142" s="82"/>
      <c r="G142" s="82"/>
      <c r="H142" s="82"/>
      <c r="I142" s="67"/>
      <c r="J142" s="78"/>
      <c r="K142" s="65"/>
      <c r="L142" s="67">
        <f>SUM(AO52:AO133)</f>
        <v>0</v>
      </c>
    </row>
    <row r="143" spans="1:12" ht="14.25" hidden="1" x14ac:dyDescent="0.2">
      <c r="A143" s="78"/>
      <c r="B143" s="81"/>
      <c r="C143" s="92" t="s">
        <v>239</v>
      </c>
      <c r="D143" s="82"/>
      <c r="E143" s="82"/>
      <c r="F143" s="82"/>
      <c r="G143" s="82"/>
      <c r="H143" s="82"/>
      <c r="I143" s="67"/>
      <c r="J143" s="78"/>
      <c r="K143" s="65"/>
      <c r="L143" s="67"/>
    </row>
    <row r="144" spans="1:12" ht="14.25" hidden="1" x14ac:dyDescent="0.2">
      <c r="A144" s="78"/>
      <c r="B144" s="81"/>
      <c r="C144" s="82" t="s">
        <v>248</v>
      </c>
      <c r="D144" s="82"/>
      <c r="E144" s="82"/>
      <c r="F144" s="82"/>
      <c r="G144" s="82"/>
      <c r="H144" s="82"/>
      <c r="I144" s="67"/>
      <c r="J144" s="78"/>
      <c r="K144" s="65"/>
      <c r="L144" s="67">
        <f>SUM(AT52:AT133)</f>
        <v>0</v>
      </c>
    </row>
    <row r="145" spans="1:12" ht="14.25" hidden="1" x14ac:dyDescent="0.2">
      <c r="A145" s="78"/>
      <c r="B145" s="81"/>
      <c r="C145" s="82" t="s">
        <v>240</v>
      </c>
      <c r="D145" s="82"/>
      <c r="E145" s="82"/>
      <c r="F145" s="82"/>
      <c r="G145" s="82"/>
      <c r="H145" s="82"/>
      <c r="I145" s="67"/>
      <c r="J145" s="78"/>
      <c r="K145" s="65"/>
      <c r="L145" s="67">
        <f>SUM(AV52:AV133)</f>
        <v>0</v>
      </c>
    </row>
    <row r="146" spans="1:12" ht="14.25" hidden="1" x14ac:dyDescent="0.2">
      <c r="A146" s="78"/>
      <c r="B146" s="81"/>
      <c r="C146" s="82" t="s">
        <v>241</v>
      </c>
      <c r="D146" s="82"/>
      <c r="E146" s="82"/>
      <c r="F146" s="82"/>
      <c r="G146" s="82"/>
      <c r="H146" s="82"/>
      <c r="I146" s="67"/>
      <c r="J146" s="78"/>
      <c r="K146" s="65"/>
      <c r="L146" s="67">
        <f>L148+L149</f>
        <v>0</v>
      </c>
    </row>
    <row r="147" spans="1:12" ht="14.25" hidden="1" x14ac:dyDescent="0.2">
      <c r="A147" s="78"/>
      <c r="B147" s="81"/>
      <c r="C147" s="92" t="s">
        <v>238</v>
      </c>
      <c r="D147" s="82"/>
      <c r="E147" s="82"/>
      <c r="F147" s="82"/>
      <c r="G147" s="82"/>
      <c r="H147" s="82"/>
      <c r="I147" s="67"/>
      <c r="J147" s="78"/>
      <c r="K147" s="65"/>
      <c r="L147" s="67"/>
    </row>
    <row r="148" spans="1:12" ht="14.25" hidden="1" x14ac:dyDescent="0.2">
      <c r="A148" s="78"/>
      <c r="B148" s="81"/>
      <c r="C148" s="82" t="s">
        <v>242</v>
      </c>
      <c r="D148" s="82"/>
      <c r="E148" s="82"/>
      <c r="F148" s="82"/>
      <c r="G148" s="82"/>
      <c r="H148" s="82"/>
      <c r="I148" s="67"/>
      <c r="J148" s="78"/>
      <c r="K148" s="65"/>
      <c r="L148" s="67">
        <f>SUM(AW52:AW133)-SUM(BK52:BK133)</f>
        <v>0</v>
      </c>
    </row>
    <row r="149" spans="1:12" ht="14.25" hidden="1" x14ac:dyDescent="0.2">
      <c r="A149" s="78"/>
      <c r="B149" s="81"/>
      <c r="C149" s="82" t="s">
        <v>243</v>
      </c>
      <c r="D149" s="82"/>
      <c r="E149" s="82"/>
      <c r="F149" s="82"/>
      <c r="G149" s="82"/>
      <c r="H149" s="82"/>
      <c r="I149" s="67"/>
      <c r="J149" s="78"/>
      <c r="K149" s="65"/>
      <c r="L149" s="67">
        <f>SUM(BC52:BC133)</f>
        <v>0</v>
      </c>
    </row>
    <row r="150" spans="1:12" ht="14.25" hidden="1" x14ac:dyDescent="0.2">
      <c r="A150" s="78"/>
      <c r="B150" s="81"/>
      <c r="C150" s="82" t="s">
        <v>244</v>
      </c>
      <c r="D150" s="82"/>
      <c r="E150" s="82"/>
      <c r="F150" s="82"/>
      <c r="G150" s="82"/>
      <c r="H150" s="82"/>
      <c r="I150" s="67"/>
      <c r="J150" s="78"/>
      <c r="K150" s="65"/>
      <c r="L150" s="67">
        <f>SUM(BB52:BB133)</f>
        <v>0</v>
      </c>
    </row>
    <row r="151" spans="1:12" ht="14.25" x14ac:dyDescent="0.2">
      <c r="A151" s="78"/>
      <c r="B151" s="81"/>
      <c r="C151" s="82" t="s">
        <v>257</v>
      </c>
      <c r="D151" s="82"/>
      <c r="E151" s="82"/>
      <c r="F151" s="82"/>
      <c r="G151" s="82"/>
      <c r="H151" s="82"/>
      <c r="I151" s="67"/>
      <c r="J151" s="78"/>
      <c r="K151" s="65"/>
      <c r="L151" s="67">
        <f>SUM(AR52:AR133)+SUM(AT52:AT133)+SUM(AV52:AV133)</f>
        <v>4882.26</v>
      </c>
    </row>
    <row r="152" spans="1:12" ht="14.25" x14ac:dyDescent="0.2">
      <c r="A152" s="78"/>
      <c r="B152" s="81"/>
      <c r="C152" s="82" t="s">
        <v>258</v>
      </c>
      <c r="D152" s="82"/>
      <c r="E152" s="82"/>
      <c r="F152" s="82"/>
      <c r="G152" s="82"/>
      <c r="H152" s="82"/>
      <c r="I152" s="67"/>
      <c r="J152" s="78"/>
      <c r="K152" s="65"/>
      <c r="L152" s="67">
        <f>SUM(AZ52:AZ133)</f>
        <v>3612.87</v>
      </c>
    </row>
    <row r="153" spans="1:12" ht="14.25" x14ac:dyDescent="0.2">
      <c r="A153" s="78"/>
      <c r="B153" s="81"/>
      <c r="C153" s="82" t="s">
        <v>259</v>
      </c>
      <c r="D153" s="82"/>
      <c r="E153" s="82"/>
      <c r="F153" s="82"/>
      <c r="G153" s="82"/>
      <c r="H153" s="82"/>
      <c r="I153" s="67"/>
      <c r="J153" s="78"/>
      <c r="K153" s="65"/>
      <c r="L153" s="67">
        <f>SUM(BA52:BA133)</f>
        <v>1757.61</v>
      </c>
    </row>
    <row r="154" spans="1:12" ht="14.25" hidden="1" x14ac:dyDescent="0.2">
      <c r="A154" s="78"/>
      <c r="B154" s="81"/>
      <c r="C154" s="82" t="s">
        <v>260</v>
      </c>
      <c r="D154" s="82"/>
      <c r="E154" s="82"/>
      <c r="F154" s="82"/>
      <c r="G154" s="82"/>
      <c r="H154" s="82"/>
      <c r="I154" s="67"/>
      <c r="J154" s="78"/>
      <c r="K154" s="65"/>
      <c r="L154" s="67">
        <f>L156+L157</f>
        <v>0</v>
      </c>
    </row>
    <row r="155" spans="1:12" ht="14.25" hidden="1" x14ac:dyDescent="0.2">
      <c r="A155" s="78"/>
      <c r="B155" s="81"/>
      <c r="C155" s="92" t="s">
        <v>234</v>
      </c>
      <c r="D155" s="82"/>
      <c r="E155" s="82"/>
      <c r="F155" s="82"/>
      <c r="G155" s="82"/>
      <c r="H155" s="82"/>
      <c r="I155" s="67"/>
      <c r="J155" s="78"/>
      <c r="K155" s="65"/>
      <c r="L155" s="67"/>
    </row>
    <row r="156" spans="1:12" ht="14.25" hidden="1" x14ac:dyDescent="0.2">
      <c r="A156" s="78"/>
      <c r="B156" s="81"/>
      <c r="C156" s="82" t="s">
        <v>251</v>
      </c>
      <c r="D156" s="82"/>
      <c r="E156" s="82"/>
      <c r="F156" s="82"/>
      <c r="G156" s="82"/>
      <c r="H156" s="82"/>
      <c r="I156" s="67"/>
      <c r="J156" s="78"/>
      <c r="K156" s="65"/>
      <c r="L156" s="67">
        <f>SUM(BK52:BK133)</f>
        <v>0</v>
      </c>
    </row>
    <row r="157" spans="1:12" ht="14.25" hidden="1" x14ac:dyDescent="0.2">
      <c r="A157" s="78"/>
      <c r="B157" s="81"/>
      <c r="C157" s="82" t="s">
        <v>252</v>
      </c>
      <c r="D157" s="82"/>
      <c r="E157" s="82"/>
      <c r="F157" s="82"/>
      <c r="G157" s="82"/>
      <c r="H157" s="82"/>
      <c r="I157" s="67"/>
      <c r="J157" s="78"/>
      <c r="K157" s="65"/>
      <c r="L157" s="67">
        <f>SUM(BD52:BD133)</f>
        <v>0</v>
      </c>
    </row>
    <row r="158" spans="1:12" ht="14.25" x14ac:dyDescent="0.2">
      <c r="A158" s="78"/>
      <c r="B158" s="81"/>
      <c r="C158" s="82" t="s">
        <v>261</v>
      </c>
      <c r="D158" s="82"/>
      <c r="E158" s="82"/>
      <c r="F158" s="82"/>
      <c r="G158" s="82"/>
      <c r="H158" s="82"/>
      <c r="I158" s="67"/>
      <c r="J158" s="78"/>
      <c r="K158" s="65"/>
      <c r="L158" s="67">
        <f>L111</f>
        <v>10252.740000000002</v>
      </c>
    </row>
    <row r="159" spans="1:12" ht="14.25" x14ac:dyDescent="0.2">
      <c r="A159" s="78"/>
      <c r="B159" s="81"/>
      <c r="C159" s="85" t="s">
        <v>262</v>
      </c>
      <c r="D159" s="82"/>
      <c r="E159" s="82"/>
      <c r="F159" s="82"/>
      <c r="G159" s="82"/>
      <c r="H159" s="82"/>
      <c r="I159" s="67"/>
      <c r="J159" s="78"/>
      <c r="K159" s="65"/>
      <c r="L159" s="67"/>
    </row>
    <row r="160" spans="1:12" ht="14.25" hidden="1" x14ac:dyDescent="0.2">
      <c r="A160" s="78"/>
      <c r="B160" s="81"/>
      <c r="C160" s="82" t="s">
        <v>263</v>
      </c>
      <c r="D160" s="82"/>
      <c r="E160" s="82"/>
      <c r="F160" s="82"/>
      <c r="G160" s="82"/>
      <c r="H160" s="82"/>
      <c r="I160" s="67"/>
      <c r="J160" s="78"/>
      <c r="K160" s="65"/>
      <c r="L160" s="67">
        <f>SUM(AX52:AX133)</f>
        <v>0</v>
      </c>
    </row>
    <row r="161" spans="1:12" ht="14.25" hidden="1" x14ac:dyDescent="0.2">
      <c r="A161" s="78"/>
      <c r="B161" s="81"/>
      <c r="C161" s="82" t="s">
        <v>264</v>
      </c>
      <c r="D161" s="82"/>
      <c r="E161" s="82"/>
      <c r="F161" s="82"/>
      <c r="G161" s="82"/>
      <c r="H161" s="82"/>
      <c r="I161" s="67"/>
      <c r="J161" s="78"/>
      <c r="K161" s="65"/>
      <c r="L161" s="67">
        <f>SUM(AY52:AY133)</f>
        <v>0</v>
      </c>
    </row>
    <row r="162" spans="1:12" ht="14.25" x14ac:dyDescent="0.2">
      <c r="A162" s="78"/>
      <c r="B162" s="81"/>
      <c r="C162" s="82" t="s">
        <v>265</v>
      </c>
      <c r="D162" s="82"/>
      <c r="E162" s="82"/>
      <c r="F162" s="93"/>
      <c r="G162" s="69">
        <f>Source!F48</f>
        <v>6.3</v>
      </c>
      <c r="H162" s="78"/>
      <c r="I162" s="78"/>
      <c r="J162" s="78"/>
      <c r="K162" s="78"/>
      <c r="L162" s="78"/>
    </row>
    <row r="163" spans="1:12" ht="14.25" hidden="1" customHeight="1" x14ac:dyDescent="0.2">
      <c r="A163" s="78"/>
      <c r="B163" s="81"/>
      <c r="C163" s="82" t="s">
        <v>266</v>
      </c>
      <c r="D163" s="82"/>
      <c r="E163" s="82"/>
      <c r="F163" s="93"/>
      <c r="G163" s="69">
        <f>Source!F49</f>
        <v>0</v>
      </c>
      <c r="H163" s="78"/>
      <c r="I163" s="78"/>
      <c r="J163" s="78"/>
      <c r="K163" s="78"/>
      <c r="L163" s="78"/>
    </row>
    <row r="167" spans="1:12" ht="14.25" customHeight="1" x14ac:dyDescent="0.2">
      <c r="A167" s="99" t="s">
        <v>267</v>
      </c>
      <c r="B167" s="99"/>
      <c r="C167" s="100" t="str">
        <f>IF(Source!AC12&lt;&gt;"", Source!AC12," ")</f>
        <v xml:space="preserve"> </v>
      </c>
      <c r="D167" s="40"/>
      <c r="E167" s="40"/>
      <c r="F167" s="40"/>
      <c r="G167" s="40"/>
      <c r="H167" s="15"/>
      <c r="I167" s="28"/>
      <c r="J167" s="28"/>
      <c r="K167" s="58"/>
      <c r="L167" s="58"/>
    </row>
    <row r="168" spans="1:12" ht="14.25" customHeight="1" x14ac:dyDescent="0.2">
      <c r="A168" s="23"/>
      <c r="B168" s="23"/>
      <c r="C168" s="101" t="s">
        <v>268</v>
      </c>
      <c r="D168" s="101"/>
      <c r="E168" s="101"/>
      <c r="F168" s="101"/>
      <c r="G168" s="101"/>
      <c r="H168" s="28"/>
      <c r="I168" s="28"/>
      <c r="J168" s="28"/>
      <c r="K168" s="58"/>
      <c r="L168" s="58"/>
    </row>
    <row r="169" spans="1:12" ht="14.25" customHeight="1" x14ac:dyDescent="0.2">
      <c r="A169" s="23"/>
      <c r="B169" s="23"/>
      <c r="C169" s="23"/>
      <c r="D169" s="23"/>
      <c r="E169" s="23"/>
      <c r="F169" s="23"/>
      <c r="G169" s="23"/>
      <c r="H169" s="28"/>
      <c r="I169" s="28"/>
      <c r="J169" s="28"/>
      <c r="K169" s="58"/>
      <c r="L169" s="58"/>
    </row>
    <row r="170" spans="1:12" ht="14.25" customHeight="1" x14ac:dyDescent="0.2">
      <c r="A170" s="99" t="s">
        <v>269</v>
      </c>
      <c r="B170" s="99"/>
      <c r="C170" s="100" t="str">
        <f>IF(Source!AE12&lt;&gt;"", Source!AE12," ")</f>
        <v xml:space="preserve"> </v>
      </c>
      <c r="D170" s="40"/>
      <c r="E170" s="40"/>
      <c r="F170" s="40"/>
      <c r="G170" s="40"/>
      <c r="H170" s="15" t="str">
        <f>IF(Source!AD12&lt;&gt;"", Source!AD12," ")</f>
        <v xml:space="preserve"> </v>
      </c>
      <c r="I170" s="28"/>
      <c r="J170" s="28"/>
      <c r="K170" s="58"/>
      <c r="L170" s="58"/>
    </row>
    <row r="171" spans="1:12" ht="14.25" customHeight="1" x14ac:dyDescent="0.2">
      <c r="A171" s="23"/>
      <c r="B171" s="23"/>
      <c r="C171" s="101" t="s">
        <v>268</v>
      </c>
      <c r="D171" s="101"/>
      <c r="E171" s="101"/>
      <c r="F171" s="101"/>
      <c r="G171" s="101"/>
      <c r="H171" s="28"/>
      <c r="I171" s="28"/>
      <c r="J171" s="28"/>
      <c r="K171" s="58"/>
      <c r="L171" s="58"/>
    </row>
  </sheetData>
  <mergeCells count="138">
    <mergeCell ref="C168:G168"/>
    <mergeCell ref="A170:B170"/>
    <mergeCell ref="C171:G171"/>
    <mergeCell ref="C162:F162"/>
    <mergeCell ref="C163:F163"/>
    <mergeCell ref="A167:B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1:H131"/>
    <mergeCell ref="C132:H132"/>
    <mergeCell ref="C133:H133"/>
    <mergeCell ref="C135:H135"/>
    <mergeCell ref="C136:H136"/>
    <mergeCell ref="C137:H137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6:H106"/>
    <mergeCell ref="C107:H107"/>
    <mergeCell ref="C108:H108"/>
    <mergeCell ref="C109:H109"/>
    <mergeCell ref="C111:H111"/>
    <mergeCell ref="C112:H112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87:H87"/>
    <mergeCell ref="C88:H88"/>
    <mergeCell ref="C89:H89"/>
    <mergeCell ref="C90:H90"/>
    <mergeCell ref="C91:H91"/>
    <mergeCell ref="C92:H92"/>
    <mergeCell ref="C80:H80"/>
    <mergeCell ref="C81:H81"/>
    <mergeCell ref="C82:H82"/>
    <mergeCell ref="C83:H83"/>
    <mergeCell ref="C84:H84"/>
    <mergeCell ref="C86:H86"/>
    <mergeCell ref="C74:H74"/>
    <mergeCell ref="C75:H75"/>
    <mergeCell ref="C76:H76"/>
    <mergeCell ref="C77:H77"/>
    <mergeCell ref="C78:H78"/>
    <mergeCell ref="C79:H79"/>
    <mergeCell ref="C68:H68"/>
    <mergeCell ref="C69:H69"/>
    <mergeCell ref="C70:H70"/>
    <mergeCell ref="C71:H71"/>
    <mergeCell ref="C72:H72"/>
    <mergeCell ref="C73:H73"/>
    <mergeCell ref="C62:H62"/>
    <mergeCell ref="I62:J62"/>
    <mergeCell ref="K62:L62"/>
    <mergeCell ref="C64:H64"/>
    <mergeCell ref="C66:H66"/>
    <mergeCell ref="C67:H67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4"/>
  <sheetViews>
    <sheetView workbookViewId="0">
      <selection activeCell="A120" sqref="A120:AX1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71080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118</v>
      </c>
      <c r="C12" s="1">
        <v>0</v>
      </c>
      <c r="D12" s="1">
        <f>ROW(A60)</f>
        <v>60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5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3</v>
      </c>
      <c r="AJ12" s="1" t="s">
        <v>8</v>
      </c>
      <c r="AK12" s="1"/>
      <c r="AL12" s="1" t="s">
        <v>9</v>
      </c>
      <c r="AM12" s="1" t="s">
        <v>3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45513</v>
      </c>
      <c r="CT12" s="1">
        <v>503</v>
      </c>
      <c r="CU12" s="1">
        <v>11</v>
      </c>
      <c r="CV12" s="1" t="s">
        <v>176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</f>
        <v>118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 ПНР. СЭС - филиал ПАО "Россети Московский регион". ПС Алабушево</v>
      </c>
      <c r="G18" s="2" t="str">
        <f t="shared" si="0"/>
        <v>09-01-01 ПНР. СЭС - филиал ПАО "Россети Московский регион". ПС Алабушево</v>
      </c>
      <c r="H18" s="2"/>
      <c r="I18" s="2"/>
      <c r="J18" s="2"/>
      <c r="K18" s="2"/>
      <c r="L18" s="2"/>
      <c r="M18" s="2"/>
      <c r="N18" s="2"/>
      <c r="O18" s="2">
        <f t="shared" ref="O18:AT18" si="1">O60</f>
        <v>4882.26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4882.26</v>
      </c>
      <c r="T18" s="2">
        <f t="shared" si="1"/>
        <v>0</v>
      </c>
      <c r="U18" s="2">
        <f t="shared" si="1"/>
        <v>6.3000000000000007</v>
      </c>
      <c r="V18" s="2">
        <f t="shared" si="1"/>
        <v>0</v>
      </c>
      <c r="W18" s="2">
        <f t="shared" si="1"/>
        <v>0</v>
      </c>
      <c r="X18" s="2">
        <f t="shared" si="1"/>
        <v>3612.87</v>
      </c>
      <c r="Y18" s="2">
        <f t="shared" si="1"/>
        <v>1757.61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10252.74</v>
      </c>
      <c r="AS18" s="2">
        <f t="shared" si="1"/>
        <v>0</v>
      </c>
      <c r="AT18" s="2">
        <f t="shared" si="1"/>
        <v>0</v>
      </c>
      <c r="AU18" s="2">
        <f t="shared" ref="AU18:BZ18" si="2">AU60</f>
        <v>10252.74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ROW(A26)</f>
        <v>26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21</v>
      </c>
      <c r="K20" s="1">
        <v>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Пуско-наладочные работы</v>
      </c>
      <c r="H22" s="2"/>
      <c r="I22" s="2"/>
      <c r="J22" s="2"/>
      <c r="K22" s="2"/>
      <c r="L22" s="2"/>
      <c r="M22" s="2"/>
      <c r="N22" s="2"/>
      <c r="O22" s="2">
        <f t="shared" ref="O22:AT22" si="8">O26</f>
        <v>4882.26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4882.26</v>
      </c>
      <c r="T22" s="2">
        <f t="shared" si="8"/>
        <v>0</v>
      </c>
      <c r="U22" s="2">
        <f t="shared" si="8"/>
        <v>6.3000000000000007</v>
      </c>
      <c r="V22" s="2">
        <f t="shared" si="8"/>
        <v>0</v>
      </c>
      <c r="W22" s="2">
        <f t="shared" si="8"/>
        <v>0</v>
      </c>
      <c r="X22" s="2">
        <f t="shared" si="8"/>
        <v>3612.87</v>
      </c>
      <c r="Y22" s="2">
        <f t="shared" si="8"/>
        <v>1757.61</v>
      </c>
      <c r="Z22" s="2">
        <f t="shared" si="8"/>
        <v>0</v>
      </c>
      <c r="AA22" s="2">
        <f t="shared" si="8"/>
        <v>0</v>
      </c>
      <c r="AB22" s="2">
        <f t="shared" si="8"/>
        <v>4882.26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4882.26</v>
      </c>
      <c r="AG22" s="2">
        <f t="shared" si="8"/>
        <v>0</v>
      </c>
      <c r="AH22" s="2">
        <f t="shared" si="8"/>
        <v>6.3000000000000007</v>
      </c>
      <c r="AI22" s="2">
        <f t="shared" si="8"/>
        <v>0</v>
      </c>
      <c r="AJ22" s="2">
        <f t="shared" si="8"/>
        <v>0</v>
      </c>
      <c r="AK22" s="2">
        <f t="shared" si="8"/>
        <v>3612.87</v>
      </c>
      <c r="AL22" s="2">
        <f t="shared" si="8"/>
        <v>1757.61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10252.74</v>
      </c>
      <c r="AS22" s="2">
        <f t="shared" si="8"/>
        <v>0</v>
      </c>
      <c r="AT22" s="2">
        <f t="shared" si="8"/>
        <v>0</v>
      </c>
      <c r="AU22" s="2">
        <f t="shared" ref="AU22:BZ22" si="9">AU26</f>
        <v>10252.74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</f>
        <v>10252.74</v>
      </c>
      <c r="CB22" s="2">
        <f t="shared" si="10"/>
        <v>0</v>
      </c>
      <c r="CC22" s="2">
        <f t="shared" si="10"/>
        <v>0</v>
      </c>
      <c r="CD22" s="2">
        <f t="shared" si="10"/>
        <v>10252.74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22</v>
      </c>
      <c r="F24" t="s">
        <v>23</v>
      </c>
      <c r="G24" t="s">
        <v>24</v>
      </c>
      <c r="H24" t="s">
        <v>25</v>
      </c>
      <c r="I24">
        <v>1</v>
      </c>
      <c r="J24">
        <v>0</v>
      </c>
      <c r="K24">
        <v>1</v>
      </c>
      <c r="O24">
        <f>ROUND(CP24,2)</f>
        <v>4882.26</v>
      </c>
      <c r="P24">
        <f>SUMIF(SmtRes!AQ1:'SmtRes'!AQ3,"=1",SmtRes!DF1:'SmtRes'!DF3)</f>
        <v>0</v>
      </c>
      <c r="Q24">
        <f>SUMIF(SmtRes!AQ1:'SmtRes'!AQ3,"=1",SmtRes!DG1:'SmtRes'!DG3)</f>
        <v>0</v>
      </c>
      <c r="R24">
        <f>SUMIF(SmtRes!AQ1:'SmtRes'!AQ3,"=1",SmtRes!DH1:'SmtRes'!DH3)</f>
        <v>0</v>
      </c>
      <c r="S24">
        <f>SUMIF(SmtRes!AQ1:'SmtRes'!AQ3,"=1",SmtRes!DI1:'SmtRes'!DI3)</f>
        <v>4882.26</v>
      </c>
      <c r="T24">
        <f>ROUND(CU24*I24,2)</f>
        <v>0</v>
      </c>
      <c r="U24">
        <f>SUMIF(SmtRes!AQ1:'SmtRes'!AQ3,"=1",SmtRes!CV1:'SmtRes'!CV3)</f>
        <v>6.3000000000000007</v>
      </c>
      <c r="V24">
        <f>SUMIF(SmtRes!AQ1:'SmtRes'!AQ3,"=1",SmtRes!CW1:'SmtRes'!CW3)</f>
        <v>0</v>
      </c>
      <c r="W24">
        <f>ROUND(CX24*I24,2)</f>
        <v>0</v>
      </c>
      <c r="X24">
        <f>ROUND(CY24,2)</f>
        <v>3612.87</v>
      </c>
      <c r="Y24">
        <f>ROUND(CZ24,2)</f>
        <v>1757.61</v>
      </c>
      <c r="AA24">
        <v>51108490</v>
      </c>
      <c r="AB24">
        <f>ROUND((AC24+AD24+AF24),6)</f>
        <v>4882.2611999999999</v>
      </c>
      <c r="AC24">
        <f>ROUND((0),6)</f>
        <v>0</v>
      </c>
      <c r="AD24">
        <f>ROUND((((0)-(0))+AE24),6)</f>
        <v>0</v>
      </c>
      <c r="AE24">
        <f>ROUND((0),6)</f>
        <v>0</v>
      </c>
      <c r="AF24">
        <f>ROUND((SUM(SmtRes!BT1:'SmtRes'!BT3)),6)</f>
        <v>4882.2611999999999</v>
      </c>
      <c r="AG24">
        <f>ROUND((AP24),6)</f>
        <v>0</v>
      </c>
      <c r="AH24">
        <f>(SUM(SmtRes!BU1:'SmtRes'!BU3))</f>
        <v>6.3000000000000007</v>
      </c>
      <c r="AI24">
        <f>(0)</f>
        <v>0</v>
      </c>
      <c r="AJ24">
        <f>(AS24)</f>
        <v>0</v>
      </c>
      <c r="AK24">
        <v>4068.5509999999999</v>
      </c>
      <c r="AL24">
        <v>0</v>
      </c>
      <c r="AM24">
        <v>0</v>
      </c>
      <c r="AN24">
        <v>0</v>
      </c>
      <c r="AO24">
        <v>4068.5509999999999</v>
      </c>
      <c r="AP24">
        <v>0</v>
      </c>
      <c r="AQ24">
        <v>5.25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26</v>
      </c>
      <c r="BM24">
        <v>200002</v>
      </c>
      <c r="BN24">
        <v>0</v>
      </c>
      <c r="BO24" t="s">
        <v>3</v>
      </c>
      <c r="BP24">
        <v>0</v>
      </c>
      <c r="BQ24">
        <v>4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74</v>
      </c>
      <c r="CA24">
        <v>36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177</v>
      </c>
      <c r="CO24">
        <v>0</v>
      </c>
      <c r="CP24">
        <f>(P24+Q24+S24+R24)</f>
        <v>4882.26</v>
      </c>
      <c r="CQ24">
        <f>SUMIF(SmtRes!AQ1:'SmtRes'!AQ3,"=1",SmtRes!AA1:'SmtRes'!AA3)</f>
        <v>0</v>
      </c>
      <c r="CR24">
        <f>SUMIF(SmtRes!AQ1:'SmtRes'!AQ3,"=1",SmtRes!AB1:'SmtRes'!AB3)</f>
        <v>0</v>
      </c>
      <c r="CS24">
        <f>SUMIF(SmtRes!AQ1:'SmtRes'!AQ3,"=1",SmtRes!AC1:'SmtRes'!AC3)</f>
        <v>0</v>
      </c>
      <c r="CT24">
        <f>SUMIF(SmtRes!AQ1:'SmtRes'!AQ3,"=1",SmtRes!AD1:'SmtRes'!AD3)</f>
        <v>2296.9900000000002</v>
      </c>
      <c r="CU24">
        <f>AG24</f>
        <v>0</v>
      </c>
      <c r="CV24">
        <f>SUMIF(SmtRes!AQ1:'SmtRes'!AQ3,"=1",SmtRes!BU1:'SmtRes'!BU3)</f>
        <v>6.3000000000000007</v>
      </c>
      <c r="CW24">
        <f>SUMIF(SmtRes!AQ1:'SmtRes'!AQ3,"=1",SmtRes!BV1:'SmtRes'!BV3)</f>
        <v>0</v>
      </c>
      <c r="CX24">
        <f>AJ24</f>
        <v>0</v>
      </c>
      <c r="CY24">
        <f>(((S24+R24)*AT24)/100)</f>
        <v>3612.8723999999997</v>
      </c>
      <c r="CZ24">
        <f>(((S24+R24)*AU24)/100)</f>
        <v>1757.6136000000001</v>
      </c>
      <c r="DC24" t="s">
        <v>3</v>
      </c>
      <c r="DD24" t="s">
        <v>3</v>
      </c>
      <c r="DE24" t="s">
        <v>27</v>
      </c>
      <c r="DF24" t="s">
        <v>27</v>
      </c>
      <c r="DG24" t="s">
        <v>27</v>
      </c>
      <c r="DH24" t="s">
        <v>3</v>
      </c>
      <c r="DI24" t="s">
        <v>27</v>
      </c>
      <c r="DJ24" t="s">
        <v>27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25</v>
      </c>
      <c r="DW24" t="s">
        <v>25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51095816</v>
      </c>
      <c r="EF24">
        <v>4</v>
      </c>
      <c r="EG24" t="s">
        <v>28</v>
      </c>
      <c r="EH24">
        <v>83</v>
      </c>
      <c r="EI24" t="s">
        <v>28</v>
      </c>
      <c r="EJ24">
        <v>4</v>
      </c>
      <c r="EK24">
        <v>200002</v>
      </c>
      <c r="EL24" t="s">
        <v>29</v>
      </c>
      <c r="EM24" t="s">
        <v>30</v>
      </c>
      <c r="EO24" t="s">
        <v>31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5.25</v>
      </c>
      <c r="EX24">
        <v>0</v>
      </c>
      <c r="EY24">
        <v>0</v>
      </c>
      <c r="FQ24">
        <v>0</v>
      </c>
      <c r="FR24">
        <f>ROUND(IF(BI24=3,GM24,0),2)</f>
        <v>0</v>
      </c>
      <c r="FS24">
        <v>0</v>
      </c>
      <c r="FX24">
        <v>74</v>
      </c>
      <c r="FY24">
        <v>36</v>
      </c>
      <c r="GA24" t="s">
        <v>3</v>
      </c>
      <c r="GD24">
        <v>1</v>
      </c>
      <c r="GF24">
        <v>1009904647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10252.74</v>
      </c>
      <c r="GN24">
        <f>IF(OR(BI24=0,BI24=1),GM24-GX24,0)</f>
        <v>0</v>
      </c>
      <c r="GO24">
        <f>IF(BI24=2,GM24-GX24,0)</f>
        <v>0</v>
      </c>
      <c r="GP24">
        <f>IF(BI24=4,GM24-GX24,0)</f>
        <v>10252.74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32</v>
      </c>
      <c r="HO24" t="s">
        <v>33</v>
      </c>
      <c r="HP24" t="s">
        <v>28</v>
      </c>
      <c r="HQ24" t="s">
        <v>28</v>
      </c>
      <c r="IK24">
        <v>0</v>
      </c>
    </row>
    <row r="26" spans="1:245" x14ac:dyDescent="0.2">
      <c r="A26" s="2">
        <v>51</v>
      </c>
      <c r="B26" s="2">
        <f>B20</f>
        <v>1</v>
      </c>
      <c r="C26" s="2">
        <f>A20</f>
        <v>3</v>
      </c>
      <c r="D26" s="2">
        <f>ROW(A20)</f>
        <v>20</v>
      </c>
      <c r="E26" s="2"/>
      <c r="F26" s="2" t="str">
        <f>IF(F20&lt;&gt;"",F20,"")</f>
        <v>09-01-01</v>
      </c>
      <c r="G26" s="2" t="str">
        <f>IF(G20&lt;&gt;"",G20,"")</f>
        <v>Пуско-наладочные работы</v>
      </c>
      <c r="H26" s="2">
        <v>0</v>
      </c>
      <c r="I26" s="2"/>
      <c r="J26" s="2"/>
      <c r="K26" s="2"/>
      <c r="L26" s="2"/>
      <c r="M26" s="2"/>
      <c r="N26" s="2"/>
      <c r="O26" s="2">
        <f t="shared" ref="O26:T26" si="14">ROUND(AB26,2)</f>
        <v>4882.26</v>
      </c>
      <c r="P26" s="2">
        <f t="shared" si="14"/>
        <v>0</v>
      </c>
      <c r="Q26" s="2">
        <f t="shared" si="14"/>
        <v>0</v>
      </c>
      <c r="R26" s="2">
        <f t="shared" si="14"/>
        <v>0</v>
      </c>
      <c r="S26" s="2">
        <f t="shared" si="14"/>
        <v>4882.26</v>
      </c>
      <c r="T26" s="2">
        <f t="shared" si="14"/>
        <v>0</v>
      </c>
      <c r="U26" s="2">
        <f>AH26</f>
        <v>6.3000000000000007</v>
      </c>
      <c r="V26" s="2">
        <f>AI26</f>
        <v>0</v>
      </c>
      <c r="W26" s="2">
        <f>ROUND(AJ26,2)</f>
        <v>0</v>
      </c>
      <c r="X26" s="2">
        <f>ROUND(AK26,2)</f>
        <v>3612.87</v>
      </c>
      <c r="Y26" s="2">
        <f>ROUND(AL26,2)</f>
        <v>1757.61</v>
      </c>
      <c r="Z26" s="2"/>
      <c r="AA26" s="2"/>
      <c r="AB26" s="2">
        <f>ROUND(SUMIF(AA24:AA24,"=51108490",O24:O24),2)</f>
        <v>4882.26</v>
      </c>
      <c r="AC26" s="2">
        <f>ROUND(SUMIF(AA24:AA24,"=51108490",P24:P24),2)</f>
        <v>0</v>
      </c>
      <c r="AD26" s="2">
        <f>ROUND(SUMIF(AA24:AA24,"=51108490",Q24:Q24),2)</f>
        <v>0</v>
      </c>
      <c r="AE26" s="2">
        <f>ROUND(SUMIF(AA24:AA24,"=51108490",R24:R24),2)</f>
        <v>0</v>
      </c>
      <c r="AF26" s="2">
        <f>ROUND(SUMIF(AA24:AA24,"=51108490",S24:S24),2)</f>
        <v>4882.26</v>
      </c>
      <c r="AG26" s="2">
        <f>ROUND(SUMIF(AA24:AA24,"=51108490",T24:T24),2)</f>
        <v>0</v>
      </c>
      <c r="AH26" s="2">
        <f>SUMIF(AA24:AA24,"=51108490",U24:U24)</f>
        <v>6.3000000000000007</v>
      </c>
      <c r="AI26" s="2">
        <f>SUMIF(AA24:AA24,"=51108490",V24:V24)</f>
        <v>0</v>
      </c>
      <c r="AJ26" s="2">
        <f>ROUND(SUMIF(AA24:AA24,"=51108490",W24:W24),2)</f>
        <v>0</v>
      </c>
      <c r="AK26" s="2">
        <f>ROUND(SUMIF(AA24:AA24,"=51108490",X24:X24),2)</f>
        <v>3612.87</v>
      </c>
      <c r="AL26" s="2">
        <f>ROUND(SUMIF(AA24:AA24,"=51108490",Y24:Y24),2)</f>
        <v>1757.61</v>
      </c>
      <c r="AM26" s="2"/>
      <c r="AN26" s="2"/>
      <c r="AO26" s="2">
        <f t="shared" ref="AO26:BD26" si="15">ROUND(BX26,2)</f>
        <v>0</v>
      </c>
      <c r="AP26" s="2">
        <f t="shared" si="15"/>
        <v>0</v>
      </c>
      <c r="AQ26" s="2">
        <f t="shared" si="15"/>
        <v>0</v>
      </c>
      <c r="AR26" s="2">
        <f t="shared" si="15"/>
        <v>10252.74</v>
      </c>
      <c r="AS26" s="2">
        <f t="shared" si="15"/>
        <v>0</v>
      </c>
      <c r="AT26" s="2">
        <f t="shared" si="15"/>
        <v>0</v>
      </c>
      <c r="AU26" s="2">
        <f t="shared" si="15"/>
        <v>10252.74</v>
      </c>
      <c r="AV26" s="2">
        <f t="shared" si="15"/>
        <v>0</v>
      </c>
      <c r="AW26" s="2">
        <f t="shared" si="15"/>
        <v>0</v>
      </c>
      <c r="AX26" s="2">
        <f t="shared" si="15"/>
        <v>0</v>
      </c>
      <c r="AY26" s="2">
        <f t="shared" si="15"/>
        <v>0</v>
      </c>
      <c r="AZ26" s="2">
        <f t="shared" si="15"/>
        <v>0</v>
      </c>
      <c r="BA26" s="2">
        <f t="shared" si="15"/>
        <v>0</v>
      </c>
      <c r="BB26" s="2">
        <f t="shared" si="15"/>
        <v>0</v>
      </c>
      <c r="BC26" s="2">
        <f t="shared" si="15"/>
        <v>0</v>
      </c>
      <c r="BD26" s="2">
        <f t="shared" si="15"/>
        <v>0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>
        <f>ROUND(SUMIF(AA24:AA24,"=51108490",FQ24:FQ24),2)</f>
        <v>0</v>
      </c>
      <c r="BY26" s="2">
        <f>ROUND(SUMIF(AA24:AA24,"=51108490",FR24:FR24),2)</f>
        <v>0</v>
      </c>
      <c r="BZ26" s="2">
        <f>ROUND(SUMIF(AA24:AA24,"=51108490",GL24:GL24),2)</f>
        <v>0</v>
      </c>
      <c r="CA26" s="2">
        <f>ROUND(SUMIF(AA24:AA24,"=51108490",GM24:GM24),2)</f>
        <v>10252.74</v>
      </c>
      <c r="CB26" s="2">
        <f>ROUND(SUMIF(AA24:AA24,"=51108490",GN24:GN24),2)</f>
        <v>0</v>
      </c>
      <c r="CC26" s="2">
        <f>ROUND(SUMIF(AA24:AA24,"=51108490",GO24:GO24),2)</f>
        <v>0</v>
      </c>
      <c r="CD26" s="2">
        <f>ROUND(SUMIF(AA24:AA24,"=51108490",GP24:GP24),2)</f>
        <v>10252.74</v>
      </c>
      <c r="CE26" s="2">
        <f>AC26-BX26</f>
        <v>0</v>
      </c>
      <c r="CF26" s="2">
        <f>AC26-BY26</f>
        <v>0</v>
      </c>
      <c r="CG26" s="2">
        <f>BX26-BZ26</f>
        <v>0</v>
      </c>
      <c r="CH26" s="2">
        <f>AC26-BX26-BY26+BZ26</f>
        <v>0</v>
      </c>
      <c r="CI26" s="2">
        <f>BY26-BZ26</f>
        <v>0</v>
      </c>
      <c r="CJ26" s="2">
        <f>ROUND(SUMIF(AA24:AA24,"=51108490",GX24:GX24),2)</f>
        <v>0</v>
      </c>
      <c r="CK26" s="2">
        <f>ROUND(SUMIF(AA24:AA24,"=51108490",GY24:GY24),2)</f>
        <v>0</v>
      </c>
      <c r="CL26" s="2">
        <f>ROUND(SUMIF(AA24:AA24,"=51108490",GZ24:GZ24),2)</f>
        <v>0</v>
      </c>
      <c r="CM26" s="2">
        <f>ROUND(SUMIF(AA24:AA24,"=51108490",HD24:HD24),2)</f>
        <v>0</v>
      </c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>
        <v>0</v>
      </c>
    </row>
    <row r="28" spans="1:245" x14ac:dyDescent="0.2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f>ROUND(Source!O26,O28)</f>
        <v>4882.26</v>
      </c>
      <c r="G28" s="4" t="s">
        <v>34</v>
      </c>
      <c r="H28" s="4" t="s">
        <v>35</v>
      </c>
      <c r="I28" s="4"/>
      <c r="J28" s="4"/>
      <c r="K28" s="4">
        <v>201</v>
      </c>
      <c r="L28" s="4">
        <v>1</v>
      </c>
      <c r="M28" s="4">
        <v>3</v>
      </c>
      <c r="N28" s="4" t="s">
        <v>3</v>
      </c>
      <c r="O28" s="4">
        <v>2</v>
      </c>
      <c r="P28" s="4"/>
      <c r="Q28" s="4"/>
      <c r="R28" s="4"/>
      <c r="S28" s="4"/>
      <c r="T28" s="4"/>
      <c r="U28" s="4"/>
      <c r="V28" s="4"/>
      <c r="W28" s="4">
        <v>4882.26</v>
      </c>
      <c r="X28" s="4">
        <v>1</v>
      </c>
      <c r="Y28" s="4">
        <v>4882.26</v>
      </c>
      <c r="Z28" s="4"/>
      <c r="AA28" s="4"/>
      <c r="AB28" s="4"/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f>ROUND(Source!P26,O29)</f>
        <v>0</v>
      </c>
      <c r="G29" s="4" t="s">
        <v>36</v>
      </c>
      <c r="H29" s="4" t="s">
        <v>37</v>
      </c>
      <c r="I29" s="4"/>
      <c r="J29" s="4"/>
      <c r="K29" s="4">
        <v>202</v>
      </c>
      <c r="L29" s="4">
        <v>2</v>
      </c>
      <c r="M29" s="4">
        <v>3</v>
      </c>
      <c r="N29" s="4" t="s">
        <v>3</v>
      </c>
      <c r="O29" s="4">
        <v>2</v>
      </c>
      <c r="P29" s="4"/>
      <c r="Q29" s="4"/>
      <c r="R29" s="4"/>
      <c r="S29" s="4"/>
      <c r="T29" s="4"/>
      <c r="U29" s="4"/>
      <c r="V29" s="4"/>
      <c r="W29" s="4">
        <v>0</v>
      </c>
      <c r="X29" s="4">
        <v>1</v>
      </c>
      <c r="Y29" s="4">
        <v>0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f>ROUND(Source!AO26,O30)</f>
        <v>0</v>
      </c>
      <c r="G30" s="4" t="s">
        <v>38</v>
      </c>
      <c r="H30" s="4" t="s">
        <v>39</v>
      </c>
      <c r="I30" s="4"/>
      <c r="J30" s="4"/>
      <c r="K30" s="4">
        <v>222</v>
      </c>
      <c r="L30" s="4">
        <v>3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f>ROUND(Source!AV26,O31)</f>
        <v>0</v>
      </c>
      <c r="G31" s="4" t="s">
        <v>40</v>
      </c>
      <c r="H31" s="4" t="s">
        <v>41</v>
      </c>
      <c r="I31" s="4"/>
      <c r="J31" s="4"/>
      <c r="K31" s="4">
        <v>225</v>
      </c>
      <c r="L31" s="4">
        <v>4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f>ROUND(Source!AW26,O32)</f>
        <v>0</v>
      </c>
      <c r="G32" s="4" t="s">
        <v>42</v>
      </c>
      <c r="H32" s="4" t="s">
        <v>43</v>
      </c>
      <c r="I32" s="4"/>
      <c r="J32" s="4"/>
      <c r="K32" s="4">
        <v>226</v>
      </c>
      <c r="L32" s="4">
        <v>5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ROUND(Source!AX26,O33)</f>
        <v>0</v>
      </c>
      <c r="G33" s="4" t="s">
        <v>44</v>
      </c>
      <c r="H33" s="4" t="s">
        <v>45</v>
      </c>
      <c r="I33" s="4"/>
      <c r="J33" s="4"/>
      <c r="K33" s="4">
        <v>227</v>
      </c>
      <c r="L33" s="4">
        <v>6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f>ROUND(Source!AY26,O34)</f>
        <v>0</v>
      </c>
      <c r="G34" s="4" t="s">
        <v>46</v>
      </c>
      <c r="H34" s="4" t="s">
        <v>47</v>
      </c>
      <c r="I34" s="4"/>
      <c r="J34" s="4"/>
      <c r="K34" s="4">
        <v>228</v>
      </c>
      <c r="L34" s="4">
        <v>7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f>ROUND(Source!AP26,O35)</f>
        <v>0</v>
      </c>
      <c r="G35" s="4" t="s">
        <v>48</v>
      </c>
      <c r="H35" s="4" t="s">
        <v>49</v>
      </c>
      <c r="I35" s="4"/>
      <c r="J35" s="4"/>
      <c r="K35" s="4">
        <v>216</v>
      </c>
      <c r="L35" s="4">
        <v>8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f>ROUND(Source!AQ26,O36)</f>
        <v>0</v>
      </c>
      <c r="G36" s="4" t="s">
        <v>50</v>
      </c>
      <c r="H36" s="4" t="s">
        <v>51</v>
      </c>
      <c r="I36" s="4"/>
      <c r="J36" s="4"/>
      <c r="K36" s="4">
        <v>223</v>
      </c>
      <c r="L36" s="4">
        <v>9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f>ROUND(Source!AZ26,O37)</f>
        <v>0</v>
      </c>
      <c r="G37" s="4" t="s">
        <v>52</v>
      </c>
      <c r="H37" s="4" t="s">
        <v>53</v>
      </c>
      <c r="I37" s="4"/>
      <c r="J37" s="4"/>
      <c r="K37" s="4">
        <v>229</v>
      </c>
      <c r="L37" s="4">
        <v>10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f>ROUND(Source!Q26,O38)</f>
        <v>0</v>
      </c>
      <c r="G38" s="4" t="s">
        <v>54</v>
      </c>
      <c r="H38" s="4" t="s">
        <v>55</v>
      </c>
      <c r="I38" s="4"/>
      <c r="J38" s="4"/>
      <c r="K38" s="4">
        <v>203</v>
      </c>
      <c r="L38" s="4">
        <v>11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f>ROUND(Source!BB26,O39)</f>
        <v>0</v>
      </c>
      <c r="G39" s="4" t="s">
        <v>56</v>
      </c>
      <c r="H39" s="4" t="s">
        <v>57</v>
      </c>
      <c r="I39" s="4"/>
      <c r="J39" s="4"/>
      <c r="K39" s="4">
        <v>231</v>
      </c>
      <c r="L39" s="4">
        <v>12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f>ROUND(Source!R26,O40)</f>
        <v>0</v>
      </c>
      <c r="G40" s="4" t="s">
        <v>58</v>
      </c>
      <c r="H40" s="4" t="s">
        <v>59</v>
      </c>
      <c r="I40" s="4"/>
      <c r="J40" s="4"/>
      <c r="K40" s="4">
        <v>204</v>
      </c>
      <c r="L40" s="4">
        <v>13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f>ROUND(Source!S26,O41)</f>
        <v>4882.26</v>
      </c>
      <c r="G41" s="4" t="s">
        <v>60</v>
      </c>
      <c r="H41" s="4" t="s">
        <v>61</v>
      </c>
      <c r="I41" s="4"/>
      <c r="J41" s="4"/>
      <c r="K41" s="4">
        <v>205</v>
      </c>
      <c r="L41" s="4">
        <v>14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4882.26</v>
      </c>
      <c r="X41" s="4">
        <v>1</v>
      </c>
      <c r="Y41" s="4">
        <v>4882.26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f>ROUND(Source!BC26,O42)</f>
        <v>0</v>
      </c>
      <c r="G42" s="4" t="s">
        <v>62</v>
      </c>
      <c r="H42" s="4" t="s">
        <v>63</v>
      </c>
      <c r="I42" s="4"/>
      <c r="J42" s="4"/>
      <c r="K42" s="4">
        <v>232</v>
      </c>
      <c r="L42" s="4">
        <v>15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f>ROUND(Source!AS26,O43)</f>
        <v>0</v>
      </c>
      <c r="G43" s="4" t="s">
        <v>64</v>
      </c>
      <c r="H43" s="4" t="s">
        <v>65</v>
      </c>
      <c r="I43" s="4"/>
      <c r="J43" s="4"/>
      <c r="K43" s="4">
        <v>214</v>
      </c>
      <c r="L43" s="4">
        <v>16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f>ROUND(Source!AT26,O44)</f>
        <v>0</v>
      </c>
      <c r="G44" s="4" t="s">
        <v>66</v>
      </c>
      <c r="H44" s="4" t="s">
        <v>67</v>
      </c>
      <c r="I44" s="4"/>
      <c r="J44" s="4"/>
      <c r="K44" s="4">
        <v>215</v>
      </c>
      <c r="L44" s="4">
        <v>17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f>ROUND(Source!AU26,O45)</f>
        <v>10252.74</v>
      </c>
      <c r="G45" s="4" t="s">
        <v>68</v>
      </c>
      <c r="H45" s="4" t="s">
        <v>69</v>
      </c>
      <c r="I45" s="4"/>
      <c r="J45" s="4"/>
      <c r="K45" s="4">
        <v>217</v>
      </c>
      <c r="L45" s="4">
        <v>18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10252.74</v>
      </c>
      <c r="X45" s="4">
        <v>1</v>
      </c>
      <c r="Y45" s="4">
        <v>10252.74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f>ROUND(Source!BA26,O46)</f>
        <v>0</v>
      </c>
      <c r="G46" s="4" t="s">
        <v>70</v>
      </c>
      <c r="H46" s="4" t="s">
        <v>71</v>
      </c>
      <c r="I46" s="4"/>
      <c r="J46" s="4"/>
      <c r="K46" s="4">
        <v>230</v>
      </c>
      <c r="L46" s="4">
        <v>19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f>ROUND(Source!T26,O47)</f>
        <v>0</v>
      </c>
      <c r="G47" s="4" t="s">
        <v>72</v>
      </c>
      <c r="H47" s="4" t="s">
        <v>73</v>
      </c>
      <c r="I47" s="4"/>
      <c r="J47" s="4"/>
      <c r="K47" s="4">
        <v>206</v>
      </c>
      <c r="L47" s="4">
        <v>20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f>ROUND(Source!U26,O48)</f>
        <v>6.3</v>
      </c>
      <c r="G48" s="4" t="s">
        <v>74</v>
      </c>
      <c r="H48" s="4" t="s">
        <v>75</v>
      </c>
      <c r="I48" s="4"/>
      <c r="J48" s="4"/>
      <c r="K48" s="4">
        <v>207</v>
      </c>
      <c r="L48" s="4">
        <v>21</v>
      </c>
      <c r="M48" s="4">
        <v>3</v>
      </c>
      <c r="N48" s="4" t="s">
        <v>3</v>
      </c>
      <c r="O48" s="4">
        <v>7</v>
      </c>
      <c r="P48" s="4"/>
      <c r="Q48" s="4"/>
      <c r="R48" s="4"/>
      <c r="S48" s="4"/>
      <c r="T48" s="4"/>
      <c r="U48" s="4"/>
      <c r="V48" s="4"/>
      <c r="W48" s="4">
        <v>6.3</v>
      </c>
      <c r="X48" s="4">
        <v>1</v>
      </c>
      <c r="Y48" s="4">
        <v>6.3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f>ROUND(Source!V26,O49)</f>
        <v>0</v>
      </c>
      <c r="G49" s="4" t="s">
        <v>76</v>
      </c>
      <c r="H49" s="4" t="s">
        <v>77</v>
      </c>
      <c r="I49" s="4"/>
      <c r="J49" s="4"/>
      <c r="K49" s="4">
        <v>208</v>
      </c>
      <c r="L49" s="4">
        <v>22</v>
      </c>
      <c r="M49" s="4">
        <v>3</v>
      </c>
      <c r="N49" s="4" t="s">
        <v>3</v>
      </c>
      <c r="O49" s="4">
        <v>7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f>ROUND(Source!W26,O50)</f>
        <v>0</v>
      </c>
      <c r="G50" s="4" t="s">
        <v>78</v>
      </c>
      <c r="H50" s="4" t="s">
        <v>79</v>
      </c>
      <c r="I50" s="4"/>
      <c r="J50" s="4"/>
      <c r="K50" s="4">
        <v>209</v>
      </c>
      <c r="L50" s="4">
        <v>23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f>ROUND(Source!BD26,O51)</f>
        <v>0</v>
      </c>
      <c r="G51" s="4" t="s">
        <v>80</v>
      </c>
      <c r="H51" s="4" t="s">
        <v>81</v>
      </c>
      <c r="I51" s="4"/>
      <c r="J51" s="4"/>
      <c r="K51" s="4">
        <v>233</v>
      </c>
      <c r="L51" s="4">
        <v>24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f>ROUND(Source!X26,O52)</f>
        <v>3612.87</v>
      </c>
      <c r="G52" s="4" t="s">
        <v>82</v>
      </c>
      <c r="H52" s="4" t="s">
        <v>83</v>
      </c>
      <c r="I52" s="4"/>
      <c r="J52" s="4"/>
      <c r="K52" s="4">
        <v>210</v>
      </c>
      <c r="L52" s="4">
        <v>25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3612.87</v>
      </c>
      <c r="X52" s="4">
        <v>1</v>
      </c>
      <c r="Y52" s="4">
        <v>3612.87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f>ROUND(Source!Y26,O53)</f>
        <v>1757.61</v>
      </c>
      <c r="G53" s="4" t="s">
        <v>84</v>
      </c>
      <c r="H53" s="4" t="s">
        <v>85</v>
      </c>
      <c r="I53" s="4"/>
      <c r="J53" s="4"/>
      <c r="K53" s="4">
        <v>211</v>
      </c>
      <c r="L53" s="4">
        <v>26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1757.61</v>
      </c>
      <c r="X53" s="4">
        <v>1</v>
      </c>
      <c r="Y53" s="4">
        <v>1757.61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f>ROUND(Source!AR26,O54)</f>
        <v>10252.74</v>
      </c>
      <c r="G54" s="4" t="s">
        <v>86</v>
      </c>
      <c r="H54" s="4" t="s">
        <v>87</v>
      </c>
      <c r="I54" s="4"/>
      <c r="J54" s="4"/>
      <c r="K54" s="4">
        <v>224</v>
      </c>
      <c r="L54" s="4">
        <v>27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10252.740000000002</v>
      </c>
      <c r="X54" s="4">
        <v>1</v>
      </c>
      <c r="Y54" s="4">
        <v>10252.740000000002</v>
      </c>
      <c r="Z54" s="4"/>
      <c r="AA54" s="4"/>
      <c r="AB54" s="4"/>
    </row>
    <row r="55" spans="1:206" x14ac:dyDescent="0.2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f>ROUND(661824.87,O55)</f>
        <v>661824.87</v>
      </c>
      <c r="G55" s="4" t="s">
        <v>88</v>
      </c>
      <c r="H55" s="4" t="s">
        <v>88</v>
      </c>
      <c r="I55" s="4"/>
      <c r="J55" s="4"/>
      <c r="K55" s="4">
        <v>212</v>
      </c>
      <c r="L55" s="4">
        <v>28</v>
      </c>
      <c r="M55" s="4">
        <v>1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661824.87</v>
      </c>
      <c r="X55" s="4">
        <v>1</v>
      </c>
      <c r="Y55" s="4">
        <v>661824.87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f>ROUND(0,O56)</f>
        <v>0</v>
      </c>
      <c r="G56" s="4" t="s">
        <v>89</v>
      </c>
      <c r="H56" s="4" t="s">
        <v>89</v>
      </c>
      <c r="I56" s="4"/>
      <c r="J56" s="4"/>
      <c r="K56" s="4">
        <v>212</v>
      </c>
      <c r="L56" s="4">
        <v>29</v>
      </c>
      <c r="M56" s="4">
        <v>1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f>ROUND(661824.87,O57)</f>
        <v>661824.87</v>
      </c>
      <c r="G57" s="4" t="s">
        <v>90</v>
      </c>
      <c r="H57" s="4" t="s">
        <v>90</v>
      </c>
      <c r="I57" s="4"/>
      <c r="J57" s="4"/>
      <c r="K57" s="4">
        <v>212</v>
      </c>
      <c r="L57" s="4">
        <v>30</v>
      </c>
      <c r="M57" s="4">
        <v>1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661824.87</v>
      </c>
      <c r="X57" s="4">
        <v>1</v>
      </c>
      <c r="Y57" s="4">
        <v>661824.87</v>
      </c>
      <c r="Z57" s="4"/>
      <c r="AA57" s="4"/>
      <c r="AB57" s="4"/>
    </row>
    <row r="58" spans="1:206" x14ac:dyDescent="0.2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f>ROUND(661824.87,O58)</f>
        <v>661824.87</v>
      </c>
      <c r="G58" s="4" t="s">
        <v>91</v>
      </c>
      <c r="H58" s="4" t="s">
        <v>91</v>
      </c>
      <c r="I58" s="4"/>
      <c r="J58" s="4"/>
      <c r="K58" s="4">
        <v>212</v>
      </c>
      <c r="L58" s="4">
        <v>31</v>
      </c>
      <c r="M58" s="4">
        <v>1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661824.87</v>
      </c>
      <c r="X58" s="4">
        <v>1</v>
      </c>
      <c r="Y58" s="4">
        <v>661824.87</v>
      </c>
      <c r="Z58" s="4"/>
      <c r="AA58" s="4"/>
      <c r="AB58" s="4"/>
    </row>
    <row r="60" spans="1:206" x14ac:dyDescent="0.2">
      <c r="A60" s="2">
        <v>51</v>
      </c>
      <c r="B60" s="2">
        <f>B12</f>
        <v>118</v>
      </c>
      <c r="C60" s="2">
        <f>A12</f>
        <v>1</v>
      </c>
      <c r="D60" s="2">
        <f>ROW(A12)</f>
        <v>12</v>
      </c>
      <c r="E60" s="2"/>
      <c r="F60" s="2" t="str">
        <f>IF(F12&lt;&gt;"",F12,"")</f>
        <v>09-01-01 ПНР. СЭС - филиал ПАО "Россети Московский регион". ПС Алабушево</v>
      </c>
      <c r="G60" s="2" t="str">
        <f>IF(G12&lt;&gt;"",G12,"")</f>
        <v>09-01-01 ПНР. СЭС - филиал ПАО "Россети Московский регион". ПС Алабушево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16">ROUND(O26,2)</f>
        <v>4882.26</v>
      </c>
      <c r="P60" s="2">
        <f t="shared" si="16"/>
        <v>0</v>
      </c>
      <c r="Q60" s="2">
        <f t="shared" si="16"/>
        <v>0</v>
      </c>
      <c r="R60" s="2">
        <f t="shared" si="16"/>
        <v>0</v>
      </c>
      <c r="S60" s="2">
        <f t="shared" si="16"/>
        <v>4882.26</v>
      </c>
      <c r="T60" s="2">
        <f t="shared" si="16"/>
        <v>0</v>
      </c>
      <c r="U60" s="2">
        <f>U26</f>
        <v>6.3000000000000007</v>
      </c>
      <c r="V60" s="2">
        <f>V26</f>
        <v>0</v>
      </c>
      <c r="W60" s="2">
        <f>ROUND(W26,2)</f>
        <v>0</v>
      </c>
      <c r="X60" s="2">
        <f>ROUND(X26,2)</f>
        <v>3612.87</v>
      </c>
      <c r="Y60" s="2">
        <f>ROUND(Y26,2)</f>
        <v>1757.61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17">ROUND(AO26,2)</f>
        <v>0</v>
      </c>
      <c r="AP60" s="2">
        <f t="shared" si="17"/>
        <v>0</v>
      </c>
      <c r="AQ60" s="2">
        <f t="shared" si="17"/>
        <v>0</v>
      </c>
      <c r="AR60" s="2">
        <f t="shared" si="17"/>
        <v>10252.74</v>
      </c>
      <c r="AS60" s="2">
        <f t="shared" si="17"/>
        <v>0</v>
      </c>
      <c r="AT60" s="2">
        <f t="shared" si="17"/>
        <v>0</v>
      </c>
      <c r="AU60" s="2">
        <f t="shared" si="17"/>
        <v>10252.74</v>
      </c>
      <c r="AV60" s="2">
        <f t="shared" si="17"/>
        <v>0</v>
      </c>
      <c r="AW60" s="2">
        <f t="shared" si="17"/>
        <v>0</v>
      </c>
      <c r="AX60" s="2">
        <f t="shared" si="17"/>
        <v>0</v>
      </c>
      <c r="AY60" s="2">
        <f t="shared" si="17"/>
        <v>0</v>
      </c>
      <c r="AZ60" s="2">
        <f t="shared" si="17"/>
        <v>0</v>
      </c>
      <c r="BA60" s="2">
        <f t="shared" si="17"/>
        <v>0</v>
      </c>
      <c r="BB60" s="2">
        <f t="shared" si="17"/>
        <v>0</v>
      </c>
      <c r="BC60" s="2">
        <f t="shared" si="17"/>
        <v>0</v>
      </c>
      <c r="BD60" s="2">
        <f t="shared" si="17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4882.26</v>
      </c>
      <c r="G62" s="4" t="s">
        <v>34</v>
      </c>
      <c r="H62" s="4" t="s">
        <v>35</v>
      </c>
      <c r="I62" s="4"/>
      <c r="J62" s="4"/>
      <c r="K62" s="4">
        <v>201</v>
      </c>
      <c r="L62" s="4">
        <v>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4882.26</v>
      </c>
      <c r="X62" s="4">
        <v>1</v>
      </c>
      <c r="Y62" s="4">
        <v>4882.26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0</v>
      </c>
      <c r="G63" s="4" t="s">
        <v>36</v>
      </c>
      <c r="H63" s="4" t="s">
        <v>37</v>
      </c>
      <c r="I63" s="4"/>
      <c r="J63" s="4"/>
      <c r="K63" s="4">
        <v>202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38</v>
      </c>
      <c r="H64" s="4" t="s">
        <v>39</v>
      </c>
      <c r="I64" s="4"/>
      <c r="J64" s="4"/>
      <c r="K64" s="4">
        <v>222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0</v>
      </c>
      <c r="G65" s="4" t="s">
        <v>40</v>
      </c>
      <c r="H65" s="4" t="s">
        <v>41</v>
      </c>
      <c r="I65" s="4"/>
      <c r="J65" s="4"/>
      <c r="K65" s="4">
        <v>225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42</v>
      </c>
      <c r="H66" s="4" t="s">
        <v>43</v>
      </c>
      <c r="I66" s="4"/>
      <c r="J66" s="4"/>
      <c r="K66" s="4">
        <v>226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44</v>
      </c>
      <c r="H67" s="4" t="s">
        <v>45</v>
      </c>
      <c r="I67" s="4"/>
      <c r="J67" s="4"/>
      <c r="K67" s="4">
        <v>227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46</v>
      </c>
      <c r="H68" s="4" t="s">
        <v>47</v>
      </c>
      <c r="I68" s="4"/>
      <c r="J68" s="4"/>
      <c r="K68" s="4">
        <v>228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0</v>
      </c>
      <c r="G69" s="4" t="s">
        <v>48</v>
      </c>
      <c r="H69" s="4" t="s">
        <v>49</v>
      </c>
      <c r="I69" s="4"/>
      <c r="J69" s="4"/>
      <c r="K69" s="4">
        <v>216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50</v>
      </c>
      <c r="H70" s="4" t="s">
        <v>51</v>
      </c>
      <c r="I70" s="4"/>
      <c r="J70" s="4"/>
      <c r="K70" s="4">
        <v>223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0</v>
      </c>
      <c r="G71" s="4" t="s">
        <v>52</v>
      </c>
      <c r="H71" s="4" t="s">
        <v>53</v>
      </c>
      <c r="I71" s="4"/>
      <c r="J71" s="4"/>
      <c r="K71" s="4">
        <v>229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54</v>
      </c>
      <c r="H72" s="4" t="s">
        <v>55</v>
      </c>
      <c r="I72" s="4"/>
      <c r="J72" s="4"/>
      <c r="K72" s="4">
        <v>203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56</v>
      </c>
      <c r="H73" s="4" t="s">
        <v>57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58</v>
      </c>
      <c r="H74" s="4" t="s">
        <v>59</v>
      </c>
      <c r="I74" s="4"/>
      <c r="J74" s="4"/>
      <c r="K74" s="4">
        <v>204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4882.26</v>
      </c>
      <c r="G75" s="4" t="s">
        <v>60</v>
      </c>
      <c r="H75" s="4" t="s">
        <v>61</v>
      </c>
      <c r="I75" s="4"/>
      <c r="J75" s="4"/>
      <c r="K75" s="4">
        <v>205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4882.26</v>
      </c>
      <c r="X75" s="4">
        <v>1</v>
      </c>
      <c r="Y75" s="4">
        <v>4882.26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62</v>
      </c>
      <c r="H76" s="4" t="s">
        <v>63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64</v>
      </c>
      <c r="H77" s="4" t="s">
        <v>65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66</v>
      </c>
      <c r="H78" s="4" t="s">
        <v>67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10252.74</v>
      </c>
      <c r="G79" s="4" t="s">
        <v>68</v>
      </c>
      <c r="H79" s="4" t="s">
        <v>69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10252.74</v>
      </c>
      <c r="X79" s="4">
        <v>1</v>
      </c>
      <c r="Y79" s="4">
        <v>10252.74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70</v>
      </c>
      <c r="H80" s="4" t="s">
        <v>71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72</v>
      </c>
      <c r="H81" s="4" t="s">
        <v>73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ROUND(Source!U60,O82)</f>
        <v>6.3</v>
      </c>
      <c r="G82" s="4" t="s">
        <v>74</v>
      </c>
      <c r="H82" s="4" t="s">
        <v>75</v>
      </c>
      <c r="I82" s="4"/>
      <c r="J82" s="4"/>
      <c r="K82" s="4">
        <v>207</v>
      </c>
      <c r="L82" s="4">
        <v>21</v>
      </c>
      <c r="M82" s="4">
        <v>3</v>
      </c>
      <c r="N82" s="4" t="s">
        <v>3</v>
      </c>
      <c r="O82" s="4">
        <v>7</v>
      </c>
      <c r="P82" s="4"/>
      <c r="Q82" s="4"/>
      <c r="R82" s="4"/>
      <c r="S82" s="4"/>
      <c r="T82" s="4"/>
      <c r="U82" s="4"/>
      <c r="V82" s="4"/>
      <c r="W82" s="4">
        <v>6.3</v>
      </c>
      <c r="X82" s="4">
        <v>1</v>
      </c>
      <c r="Y82" s="4">
        <v>6.3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ROUND(Source!V60,O83)</f>
        <v>0</v>
      </c>
      <c r="G83" s="4" t="s">
        <v>76</v>
      </c>
      <c r="H83" s="4" t="s">
        <v>77</v>
      </c>
      <c r="I83" s="4"/>
      <c r="J83" s="4"/>
      <c r="K83" s="4">
        <v>208</v>
      </c>
      <c r="L83" s="4">
        <v>22</v>
      </c>
      <c r="M83" s="4">
        <v>3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78</v>
      </c>
      <c r="H84" s="4" t="s">
        <v>79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80</v>
      </c>
      <c r="H85" s="4" t="s">
        <v>81</v>
      </c>
      <c r="I85" s="4"/>
      <c r="J85" s="4"/>
      <c r="K85" s="4">
        <v>233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3612.87</v>
      </c>
      <c r="G86" s="4" t="s">
        <v>82</v>
      </c>
      <c r="H86" s="4" t="s">
        <v>83</v>
      </c>
      <c r="I86" s="4"/>
      <c r="J86" s="4"/>
      <c r="K86" s="4">
        <v>210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3612.87</v>
      </c>
      <c r="X86" s="4">
        <v>1</v>
      </c>
      <c r="Y86" s="4">
        <v>3612.87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1757.61</v>
      </c>
      <c r="G87" s="4" t="s">
        <v>84</v>
      </c>
      <c r="H87" s="4" t="s">
        <v>85</v>
      </c>
      <c r="I87" s="4"/>
      <c r="J87" s="4"/>
      <c r="K87" s="4">
        <v>211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1757.61</v>
      </c>
      <c r="X87" s="4">
        <v>1</v>
      </c>
      <c r="Y87" s="4">
        <v>1757.61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10252.74</v>
      </c>
      <c r="G88" s="4" t="s">
        <v>86</v>
      </c>
      <c r="H88" s="4" t="s">
        <v>87</v>
      </c>
      <c r="I88" s="4"/>
      <c r="J88" s="4"/>
      <c r="K88" s="4">
        <v>224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10252.740000000002</v>
      </c>
      <c r="X88" s="4">
        <v>1</v>
      </c>
      <c r="Y88" s="4">
        <v>10252.740000000002</v>
      </c>
      <c r="Z88" s="4"/>
      <c r="AA88" s="4"/>
      <c r="AB88" s="4"/>
    </row>
    <row r="90" spans="1:28" x14ac:dyDescent="0.2">
      <c r="A90">
        <v>71</v>
      </c>
      <c r="B90">
        <v>1</v>
      </c>
      <c r="D90">
        <v>200002</v>
      </c>
      <c r="E90">
        <v>47002677</v>
      </c>
      <c r="F90" t="s">
        <v>92</v>
      </c>
      <c r="G90" t="s">
        <v>93</v>
      </c>
      <c r="H90">
        <v>80</v>
      </c>
      <c r="I90">
        <v>20</v>
      </c>
    </row>
    <row r="93" spans="1:28" x14ac:dyDescent="0.2">
      <c r="A93">
        <v>70</v>
      </c>
      <c r="B93">
        <v>1</v>
      </c>
      <c r="D93">
        <v>1</v>
      </c>
      <c r="E93" t="s">
        <v>94</v>
      </c>
      <c r="F93" t="s">
        <v>95</v>
      </c>
      <c r="G93">
        <v>1</v>
      </c>
      <c r="H93">
        <v>0</v>
      </c>
      <c r="I93" t="s">
        <v>3</v>
      </c>
      <c r="J93">
        <v>1</v>
      </c>
      <c r="K93">
        <v>0</v>
      </c>
      <c r="L93" t="s">
        <v>3</v>
      </c>
      <c r="M93" t="s">
        <v>3</v>
      </c>
      <c r="N93">
        <v>0</v>
      </c>
      <c r="P93" t="s">
        <v>96</v>
      </c>
    </row>
    <row r="94" spans="1:28" x14ac:dyDescent="0.2">
      <c r="A94">
        <v>70</v>
      </c>
      <c r="B94">
        <v>1</v>
      </c>
      <c r="D94">
        <v>2</v>
      </c>
      <c r="E94" t="s">
        <v>97</v>
      </c>
      <c r="F94" t="s">
        <v>98</v>
      </c>
      <c r="G94">
        <v>0</v>
      </c>
      <c r="H94">
        <v>0</v>
      </c>
      <c r="I94" t="s">
        <v>3</v>
      </c>
      <c r="J94">
        <v>1</v>
      </c>
      <c r="K94">
        <v>0</v>
      </c>
      <c r="L94" t="s">
        <v>3</v>
      </c>
      <c r="M94" t="s">
        <v>3</v>
      </c>
      <c r="N94">
        <v>0</v>
      </c>
      <c r="P94" t="s">
        <v>99</v>
      </c>
    </row>
    <row r="95" spans="1:28" x14ac:dyDescent="0.2">
      <c r="A95">
        <v>70</v>
      </c>
      <c r="B95">
        <v>1</v>
      </c>
      <c r="D95">
        <v>3</v>
      </c>
      <c r="E95" t="s">
        <v>100</v>
      </c>
      <c r="F95" t="s">
        <v>101</v>
      </c>
      <c r="G95">
        <v>0</v>
      </c>
      <c r="H95">
        <v>0</v>
      </c>
      <c r="I95" t="s">
        <v>3</v>
      </c>
      <c r="J95">
        <v>1</v>
      </c>
      <c r="K95">
        <v>0</v>
      </c>
      <c r="L95" t="s">
        <v>3</v>
      </c>
      <c r="M95" t="s">
        <v>3</v>
      </c>
      <c r="N95">
        <v>0</v>
      </c>
      <c r="P95" t="s">
        <v>102</v>
      </c>
    </row>
    <row r="96" spans="1:28" x14ac:dyDescent="0.2">
      <c r="A96">
        <v>70</v>
      </c>
      <c r="B96">
        <v>1</v>
      </c>
      <c r="D96">
        <v>4</v>
      </c>
      <c r="E96" t="s">
        <v>103</v>
      </c>
      <c r="F96" t="s">
        <v>104</v>
      </c>
      <c r="G96">
        <v>1</v>
      </c>
      <c r="H96">
        <v>0</v>
      </c>
      <c r="I96" t="s">
        <v>3</v>
      </c>
      <c r="J96">
        <v>2</v>
      </c>
      <c r="K96">
        <v>0</v>
      </c>
      <c r="L96" t="s">
        <v>3</v>
      </c>
      <c r="M96" t="s">
        <v>3</v>
      </c>
      <c r="N96">
        <v>0</v>
      </c>
      <c r="P96" t="s">
        <v>3</v>
      </c>
    </row>
    <row r="97" spans="1:16" x14ac:dyDescent="0.2">
      <c r="A97">
        <v>70</v>
      </c>
      <c r="B97">
        <v>1</v>
      </c>
      <c r="D97">
        <v>5</v>
      </c>
      <c r="E97" t="s">
        <v>105</v>
      </c>
      <c r="F97" t="s">
        <v>106</v>
      </c>
      <c r="G97">
        <v>0</v>
      </c>
      <c r="H97">
        <v>0</v>
      </c>
      <c r="I97" t="s">
        <v>3</v>
      </c>
      <c r="J97">
        <v>2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16" x14ac:dyDescent="0.2">
      <c r="A98">
        <v>70</v>
      </c>
      <c r="B98">
        <v>1</v>
      </c>
      <c r="D98">
        <v>6</v>
      </c>
      <c r="E98" t="s">
        <v>107</v>
      </c>
      <c r="F98" t="s">
        <v>108</v>
      </c>
      <c r="G98">
        <v>0</v>
      </c>
      <c r="H98">
        <v>0</v>
      </c>
      <c r="I98" t="s">
        <v>3</v>
      </c>
      <c r="J98">
        <v>2</v>
      </c>
      <c r="K98">
        <v>0</v>
      </c>
      <c r="L98" t="s">
        <v>3</v>
      </c>
      <c r="M98" t="s">
        <v>3</v>
      </c>
      <c r="N98">
        <v>0</v>
      </c>
      <c r="P98" t="s">
        <v>3</v>
      </c>
    </row>
    <row r="99" spans="1:16" x14ac:dyDescent="0.2">
      <c r="A99">
        <v>70</v>
      </c>
      <c r="B99">
        <v>1</v>
      </c>
      <c r="D99">
        <v>7</v>
      </c>
      <c r="E99" t="s">
        <v>109</v>
      </c>
      <c r="F99" t="s">
        <v>110</v>
      </c>
      <c r="G99">
        <v>0</v>
      </c>
      <c r="H99">
        <v>0</v>
      </c>
      <c r="I99" t="s">
        <v>111</v>
      </c>
      <c r="J99">
        <v>0</v>
      </c>
      <c r="K99">
        <v>0</v>
      </c>
      <c r="L99" t="s">
        <v>3</v>
      </c>
      <c r="M99" t="s">
        <v>3</v>
      </c>
      <c r="N99">
        <v>0</v>
      </c>
      <c r="P99" t="s">
        <v>112</v>
      </c>
    </row>
    <row r="100" spans="1:16" x14ac:dyDescent="0.2">
      <c r="A100">
        <v>70</v>
      </c>
      <c r="B100">
        <v>1</v>
      </c>
      <c r="D100">
        <v>8</v>
      </c>
      <c r="E100" t="s">
        <v>113</v>
      </c>
      <c r="F100" t="s">
        <v>114</v>
      </c>
      <c r="G100">
        <v>1</v>
      </c>
      <c r="H100">
        <v>0</v>
      </c>
      <c r="I100" t="s">
        <v>3</v>
      </c>
      <c r="J100">
        <v>5</v>
      </c>
      <c r="K100">
        <v>0</v>
      </c>
      <c r="L100" t="s">
        <v>3</v>
      </c>
      <c r="M100" t="s">
        <v>3</v>
      </c>
      <c r="N100">
        <v>0</v>
      </c>
      <c r="P100" t="s">
        <v>3</v>
      </c>
    </row>
    <row r="101" spans="1:16" x14ac:dyDescent="0.2">
      <c r="A101">
        <v>70</v>
      </c>
      <c r="B101">
        <v>1</v>
      </c>
      <c r="D101">
        <v>9</v>
      </c>
      <c r="E101" t="s">
        <v>115</v>
      </c>
      <c r="F101" t="s">
        <v>116</v>
      </c>
      <c r="G101">
        <v>0</v>
      </c>
      <c r="H101">
        <v>0</v>
      </c>
      <c r="I101" t="s">
        <v>3</v>
      </c>
      <c r="J101">
        <v>5</v>
      </c>
      <c r="K101">
        <v>0</v>
      </c>
      <c r="L101" t="s">
        <v>3</v>
      </c>
      <c r="M101" t="s">
        <v>3</v>
      </c>
      <c r="N101">
        <v>0</v>
      </c>
      <c r="P101" t="s">
        <v>117</v>
      </c>
    </row>
    <row r="102" spans="1:16" x14ac:dyDescent="0.2">
      <c r="A102">
        <v>70</v>
      </c>
      <c r="B102">
        <v>1</v>
      </c>
      <c r="D102">
        <v>10</v>
      </c>
      <c r="E102" t="s">
        <v>118</v>
      </c>
      <c r="F102" t="s">
        <v>119</v>
      </c>
      <c r="G102">
        <v>0</v>
      </c>
      <c r="H102">
        <v>0</v>
      </c>
      <c r="I102" t="s">
        <v>120</v>
      </c>
      <c r="J102">
        <v>5</v>
      </c>
      <c r="K102">
        <v>0</v>
      </c>
      <c r="L102" t="s">
        <v>3</v>
      </c>
      <c r="M102" t="s">
        <v>3</v>
      </c>
      <c r="N102">
        <v>0</v>
      </c>
      <c r="P102" t="s">
        <v>121</v>
      </c>
    </row>
    <row r="103" spans="1:16" x14ac:dyDescent="0.2">
      <c r="A103">
        <v>70</v>
      </c>
      <c r="B103">
        <v>1</v>
      </c>
      <c r="D103">
        <v>11</v>
      </c>
      <c r="E103" t="s">
        <v>122</v>
      </c>
      <c r="F103" t="s">
        <v>123</v>
      </c>
      <c r="G103">
        <v>0</v>
      </c>
      <c r="H103">
        <v>0</v>
      </c>
      <c r="I103" t="s">
        <v>124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125</v>
      </c>
    </row>
    <row r="104" spans="1:16" x14ac:dyDescent="0.2">
      <c r="A104">
        <v>70</v>
      </c>
      <c r="B104">
        <v>1</v>
      </c>
      <c r="D104">
        <v>12</v>
      </c>
      <c r="E104" t="s">
        <v>126</v>
      </c>
      <c r="F104" t="s">
        <v>127</v>
      </c>
      <c r="G104">
        <v>0</v>
      </c>
      <c r="H104">
        <v>0</v>
      </c>
      <c r="I104" t="s">
        <v>128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129</v>
      </c>
    </row>
    <row r="105" spans="1:16" x14ac:dyDescent="0.2">
      <c r="A105">
        <v>70</v>
      </c>
      <c r="B105">
        <v>1</v>
      </c>
      <c r="D105">
        <v>13</v>
      </c>
      <c r="E105" t="s">
        <v>130</v>
      </c>
      <c r="F105" t="s">
        <v>131</v>
      </c>
      <c r="G105">
        <v>0</v>
      </c>
      <c r="H105">
        <v>0</v>
      </c>
      <c r="I105" t="s">
        <v>132</v>
      </c>
      <c r="J105">
        <v>0</v>
      </c>
      <c r="K105">
        <v>0</v>
      </c>
      <c r="L105" t="s">
        <v>3</v>
      </c>
      <c r="M105" t="s">
        <v>3</v>
      </c>
      <c r="N105">
        <v>0</v>
      </c>
      <c r="P105" t="s">
        <v>133</v>
      </c>
    </row>
    <row r="106" spans="1:16" x14ac:dyDescent="0.2">
      <c r="A106">
        <v>70</v>
      </c>
      <c r="B106">
        <v>1</v>
      </c>
      <c r="D106">
        <v>14</v>
      </c>
      <c r="E106" t="s">
        <v>134</v>
      </c>
      <c r="F106" t="s">
        <v>135</v>
      </c>
      <c r="G106">
        <v>0</v>
      </c>
      <c r="H106">
        <v>0</v>
      </c>
      <c r="I106" t="s">
        <v>3</v>
      </c>
      <c r="J106">
        <v>0</v>
      </c>
      <c r="K106">
        <v>0</v>
      </c>
      <c r="L106" t="s">
        <v>3</v>
      </c>
      <c r="M106" t="s">
        <v>3</v>
      </c>
      <c r="N106">
        <v>0</v>
      </c>
      <c r="P106" t="s">
        <v>136</v>
      </c>
    </row>
    <row r="107" spans="1:16" x14ac:dyDescent="0.2">
      <c r="A107">
        <v>70</v>
      </c>
      <c r="B107">
        <v>1</v>
      </c>
      <c r="D107">
        <v>15</v>
      </c>
      <c r="E107" t="s">
        <v>137</v>
      </c>
      <c r="F107" t="s">
        <v>138</v>
      </c>
      <c r="G107">
        <v>0</v>
      </c>
      <c r="H107">
        <v>0</v>
      </c>
      <c r="I107" t="s">
        <v>3</v>
      </c>
      <c r="J107">
        <v>3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16" x14ac:dyDescent="0.2">
      <c r="A108">
        <v>70</v>
      </c>
      <c r="B108">
        <v>1</v>
      </c>
      <c r="D108">
        <v>16</v>
      </c>
      <c r="E108" t="s">
        <v>139</v>
      </c>
      <c r="F108" t="s">
        <v>140</v>
      </c>
      <c r="G108">
        <v>1</v>
      </c>
      <c r="H108">
        <v>0</v>
      </c>
      <c r="I108" t="s">
        <v>3</v>
      </c>
      <c r="J108">
        <v>3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16" x14ac:dyDescent="0.2">
      <c r="A109">
        <v>70</v>
      </c>
      <c r="B109">
        <v>1</v>
      </c>
      <c r="D109">
        <v>1</v>
      </c>
      <c r="E109" t="s">
        <v>141</v>
      </c>
      <c r="F109" t="s">
        <v>142</v>
      </c>
      <c r="G109">
        <v>0.9</v>
      </c>
      <c r="H109">
        <v>1</v>
      </c>
      <c r="I109" t="s">
        <v>143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144</v>
      </c>
    </row>
    <row r="110" spans="1:16" x14ac:dyDescent="0.2">
      <c r="A110">
        <v>70</v>
      </c>
      <c r="B110">
        <v>1</v>
      </c>
      <c r="D110">
        <v>2</v>
      </c>
      <c r="E110" t="s">
        <v>145</v>
      </c>
      <c r="F110" t="s">
        <v>146</v>
      </c>
      <c r="G110">
        <v>0.85</v>
      </c>
      <c r="H110">
        <v>1</v>
      </c>
      <c r="I110" t="s">
        <v>147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148</v>
      </c>
    </row>
    <row r="111" spans="1:16" x14ac:dyDescent="0.2">
      <c r="A111">
        <v>70</v>
      </c>
      <c r="B111">
        <v>1</v>
      </c>
      <c r="D111">
        <v>3</v>
      </c>
      <c r="E111" t="s">
        <v>149</v>
      </c>
      <c r="F111" t="s">
        <v>150</v>
      </c>
      <c r="G111">
        <v>1.03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151</v>
      </c>
    </row>
    <row r="112" spans="1:16" x14ac:dyDescent="0.2">
      <c r="A112">
        <v>70</v>
      </c>
      <c r="B112">
        <v>1</v>
      </c>
      <c r="D112">
        <v>4</v>
      </c>
      <c r="E112" t="s">
        <v>152</v>
      </c>
      <c r="F112" t="s">
        <v>153</v>
      </c>
      <c r="G112">
        <v>1.1499999999999999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154</v>
      </c>
    </row>
    <row r="113" spans="1:50" x14ac:dyDescent="0.2">
      <c r="A113">
        <v>70</v>
      </c>
      <c r="B113">
        <v>1</v>
      </c>
      <c r="D113">
        <v>5</v>
      </c>
      <c r="E113" t="s">
        <v>155</v>
      </c>
      <c r="F113" t="s">
        <v>156</v>
      </c>
      <c r="G113">
        <v>7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50" x14ac:dyDescent="0.2">
      <c r="A114">
        <v>70</v>
      </c>
      <c r="B114">
        <v>1</v>
      </c>
      <c r="D114">
        <v>6</v>
      </c>
      <c r="E114" t="s">
        <v>157</v>
      </c>
      <c r="F114" t="s">
        <v>3</v>
      </c>
      <c r="G114">
        <v>2</v>
      </c>
      <c r="H114">
        <v>0</v>
      </c>
      <c r="I114" t="s">
        <v>3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6" spans="1:50" x14ac:dyDescent="0.2">
      <c r="A116">
        <v>-1</v>
      </c>
    </row>
    <row r="118" spans="1:50" x14ac:dyDescent="0.2">
      <c r="A118" s="3">
        <v>75</v>
      </c>
      <c r="B118" s="3" t="s">
        <v>158</v>
      </c>
      <c r="C118" s="3">
        <v>2024</v>
      </c>
      <c r="D118" s="3">
        <v>0</v>
      </c>
      <c r="E118" s="3">
        <v>9</v>
      </c>
      <c r="F118" s="3">
        <v>1</v>
      </c>
      <c r="G118" s="3">
        <v>0</v>
      </c>
      <c r="H118" s="3">
        <v>1</v>
      </c>
      <c r="I118" s="3">
        <v>0</v>
      </c>
      <c r="J118" s="3">
        <v>3</v>
      </c>
      <c r="K118" s="3">
        <v>0</v>
      </c>
      <c r="L118" s="3">
        <v>0</v>
      </c>
      <c r="M118" s="3">
        <v>0</v>
      </c>
      <c r="N118" s="3">
        <v>51108490</v>
      </c>
      <c r="O118" s="3">
        <v>1</v>
      </c>
    </row>
    <row r="119" spans="1:50" x14ac:dyDescent="0.2">
      <c r="A119" s="5">
        <v>2</v>
      </c>
      <c r="B119" s="5" t="s">
        <v>159</v>
      </c>
      <c r="C119" s="5" t="s">
        <v>160</v>
      </c>
      <c r="D119" s="5">
        <v>0</v>
      </c>
      <c r="E119" s="5">
        <v>0</v>
      </c>
      <c r="F119" s="5">
        <v>0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>
        <v>51108491</v>
      </c>
    </row>
    <row r="120" spans="1:50" x14ac:dyDescent="0.2">
      <c r="A120" s="5">
        <v>1</v>
      </c>
      <c r="B120" s="5" t="s">
        <v>161</v>
      </c>
      <c r="C120" s="5" t="s">
        <v>162</v>
      </c>
      <c r="D120" s="5">
        <v>2024</v>
      </c>
      <c r="E120" s="5">
        <v>9</v>
      </c>
      <c r="F120" s="5">
        <v>1</v>
      </c>
      <c r="G120" s="5">
        <v>1</v>
      </c>
      <c r="H120" s="5">
        <v>0</v>
      </c>
      <c r="I120" s="5">
        <v>2</v>
      </c>
      <c r="J120" s="5">
        <v>1</v>
      </c>
      <c r="K120" s="5">
        <v>1</v>
      </c>
      <c r="L120" s="5">
        <v>1</v>
      </c>
      <c r="M120" s="5">
        <v>1</v>
      </c>
      <c r="N120" s="5">
        <v>1</v>
      </c>
      <c r="O120" s="5">
        <v>1</v>
      </c>
      <c r="P120" s="5">
        <v>1</v>
      </c>
      <c r="Q120" s="5">
        <v>1</v>
      </c>
      <c r="R120" s="5" t="s">
        <v>3</v>
      </c>
      <c r="S120" s="5" t="s">
        <v>3</v>
      </c>
      <c r="T120" s="5" t="s">
        <v>3</v>
      </c>
      <c r="U120" s="5" t="s">
        <v>3</v>
      </c>
      <c r="V120" s="5" t="s">
        <v>3</v>
      </c>
      <c r="W120" s="5" t="s">
        <v>3</v>
      </c>
      <c r="X120" s="5" t="s">
        <v>3</v>
      </c>
      <c r="Y120" s="5" t="s">
        <v>3</v>
      </c>
      <c r="Z120" s="5" t="s">
        <v>3</v>
      </c>
      <c r="AA120" s="5" t="s">
        <v>3</v>
      </c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>
        <v>51108492</v>
      </c>
      <c r="AO120" s="5" t="s">
        <v>163</v>
      </c>
      <c r="AP120" s="5" t="s">
        <v>164</v>
      </c>
      <c r="AQ120" s="5">
        <v>45527</v>
      </c>
      <c r="AR120" s="5">
        <v>348</v>
      </c>
      <c r="AS120" s="5" t="s">
        <v>165</v>
      </c>
      <c r="AT120" s="5" t="s">
        <v>166</v>
      </c>
      <c r="AU120" s="5" t="s">
        <v>164</v>
      </c>
      <c r="AV120" s="5">
        <v>45343</v>
      </c>
      <c r="AW120" s="5">
        <v>24</v>
      </c>
      <c r="AX120" s="5" t="s">
        <v>167</v>
      </c>
    </row>
    <row r="124" spans="1:50" x14ac:dyDescent="0.2">
      <c r="A124">
        <v>65</v>
      </c>
      <c r="C124">
        <v>1</v>
      </c>
      <c r="D124">
        <v>0</v>
      </c>
      <c r="E1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71080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5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3</v>
      </c>
      <c r="AJ12" s="1" t="s">
        <v>8</v>
      </c>
      <c r="AK12" s="1"/>
      <c r="AL12" s="1" t="s">
        <v>9</v>
      </c>
      <c r="AM12" s="1" t="s">
        <v>3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45513</v>
      </c>
      <c r="CT12" s="1">
        <v>503</v>
      </c>
      <c r="CU12" s="1">
        <v>11</v>
      </c>
      <c r="CV12" s="1" t="s">
        <v>176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51108490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19</v>
      </c>
      <c r="D16" s="6" t="s">
        <v>20</v>
      </c>
      <c r="E16" s="7">
        <f>ROUND((Source!F43)/1000,2)</f>
        <v>0</v>
      </c>
      <c r="F16" s="7">
        <f>ROUND((Source!F44)/1000,2)</f>
        <v>0</v>
      </c>
      <c r="G16" s="7">
        <f>ROUND((Source!F35)/1000,2)</f>
        <v>0</v>
      </c>
      <c r="H16" s="7">
        <f>ROUND((Source!F45)/1000+(Source!F46)/1000,2)</f>
        <v>10.25</v>
      </c>
      <c r="I16" s="7">
        <f>E16+F16+G16+H16</f>
        <v>10.25</v>
      </c>
      <c r="J16" s="7">
        <f>ROUND((Source!F41+Source!F40)/1000,2)</f>
        <v>4.88</v>
      </c>
      <c r="AI16" s="6">
        <v>0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4882.26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4882.26</v>
      </c>
      <c r="BB16" s="7">
        <v>0</v>
      </c>
      <c r="BC16" s="7">
        <v>0</v>
      </c>
      <c r="BD16" s="7">
        <v>10252.74</v>
      </c>
      <c r="BE16" s="7">
        <v>0</v>
      </c>
      <c r="BF16" s="7">
        <v>6.3</v>
      </c>
      <c r="BG16" s="7">
        <v>0</v>
      </c>
      <c r="BH16" s="7">
        <v>0</v>
      </c>
      <c r="BI16" s="7">
        <v>3612.87</v>
      </c>
      <c r="BJ16" s="7">
        <v>1757.61</v>
      </c>
      <c r="BK16" s="7">
        <v>10252.740000000002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10.25</v>
      </c>
      <c r="I18" s="8">
        <f>SUMIF(A16:A17,3,I16:I17)</f>
        <v>10.25</v>
      </c>
      <c r="J18" s="8">
        <f>SUMIF(A16:A17,3,J16:J17)</f>
        <v>4.88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4882.26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4882.26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10252.74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6.3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3612.87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1757.61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10252.740000000002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158</v>
      </c>
      <c r="C51" s="3">
        <v>2024</v>
      </c>
      <c r="D51" s="3">
        <v>0</v>
      </c>
      <c r="E51" s="3">
        <v>9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51108490</v>
      </c>
      <c r="O51" s="3">
        <v>1</v>
      </c>
    </row>
    <row r="52" spans="1:50" x14ac:dyDescent="0.2">
      <c r="A52" s="5">
        <v>2</v>
      </c>
      <c r="B52" s="5" t="s">
        <v>159</v>
      </c>
      <c r="C52" s="5" t="s">
        <v>160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51108491</v>
      </c>
    </row>
    <row r="53" spans="1:50" x14ac:dyDescent="0.2">
      <c r="A53" s="5">
        <v>1</v>
      </c>
      <c r="B53" s="5" t="s">
        <v>161</v>
      </c>
      <c r="C53" s="5" t="s">
        <v>162</v>
      </c>
      <c r="D53" s="5">
        <v>2024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51108492</v>
      </c>
      <c r="AO53" s="5" t="s">
        <v>163</v>
      </c>
      <c r="AP53" s="5" t="s">
        <v>164</v>
      </c>
      <c r="AQ53" s="5">
        <v>45527</v>
      </c>
      <c r="AR53" s="5">
        <v>348</v>
      </c>
      <c r="AS53" s="5" t="s">
        <v>165</v>
      </c>
      <c r="AT53" s="5" t="s">
        <v>166</v>
      </c>
      <c r="AU53" s="5" t="s">
        <v>164</v>
      </c>
      <c r="AV53" s="5">
        <v>45343</v>
      </c>
      <c r="AW53" s="5">
        <v>24</v>
      </c>
      <c r="AX53" s="5" t="s">
        <v>167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51108490</v>
      </c>
      <c r="C1">
        <v>51108553</v>
      </c>
      <c r="D1">
        <v>49715748</v>
      </c>
      <c r="E1">
        <v>111</v>
      </c>
      <c r="F1">
        <v>1</v>
      </c>
      <c r="G1">
        <v>1</v>
      </c>
      <c r="H1">
        <v>1</v>
      </c>
      <c r="I1" t="s">
        <v>169</v>
      </c>
      <c r="J1" t="s">
        <v>3</v>
      </c>
      <c r="K1" t="s">
        <v>170</v>
      </c>
      <c r="L1">
        <v>1369</v>
      </c>
      <c r="N1">
        <v>1013</v>
      </c>
      <c r="O1" t="s">
        <v>171</v>
      </c>
      <c r="P1" t="s">
        <v>171</v>
      </c>
      <c r="Q1">
        <v>1</v>
      </c>
      <c r="W1">
        <v>0</v>
      </c>
      <c r="X1">
        <v>-66267284</v>
      </c>
      <c r="Y1">
        <f>(AT1*ROUND(1.2,7))</f>
        <v>1.9079999999999999</v>
      </c>
      <c r="AA1">
        <v>0</v>
      </c>
      <c r="AB1">
        <v>0</v>
      </c>
      <c r="AC1">
        <v>0</v>
      </c>
      <c r="AD1">
        <v>764.48</v>
      </c>
      <c r="AE1">
        <v>0</v>
      </c>
      <c r="AF1">
        <v>0</v>
      </c>
      <c r="AG1">
        <v>0</v>
      </c>
      <c r="AH1">
        <v>764.48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1.59</v>
      </c>
      <c r="AU1" t="s">
        <v>27</v>
      </c>
      <c r="AV1">
        <v>1</v>
      </c>
      <c r="AW1">
        <v>2</v>
      </c>
      <c r="AX1">
        <v>51108557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1215.5232000000001</v>
      </c>
      <c r="BN1">
        <v>1.59</v>
      </c>
      <c r="BO1">
        <v>0</v>
      </c>
      <c r="BP1">
        <v>1</v>
      </c>
      <c r="BQ1">
        <v>0</v>
      </c>
      <c r="BR1">
        <v>0</v>
      </c>
      <c r="BS1">
        <v>0</v>
      </c>
      <c r="BT1">
        <v>1458.6278399999999</v>
      </c>
      <c r="BU1">
        <v>1.9079999999999999</v>
      </c>
      <c r="BV1">
        <v>0</v>
      </c>
      <c r="BW1">
        <v>1</v>
      </c>
      <c r="CU1">
        <f>ROUND(AT1*Source!I24*AH1*AL1,2)</f>
        <v>1215.52</v>
      </c>
      <c r="CV1">
        <f>ROUND(Y1*Source!I24,7)</f>
        <v>1.9079999999999999</v>
      </c>
      <c r="CW1">
        <v>0</v>
      </c>
      <c r="CX1">
        <f>ROUND(Y1*Source!I24,7)</f>
        <v>1.9079999999999999</v>
      </c>
      <c r="CY1">
        <f>AD1</f>
        <v>764.48</v>
      </c>
      <c r="CZ1">
        <f>AH1</f>
        <v>764.48</v>
      </c>
      <c r="DA1">
        <f>AL1</f>
        <v>1</v>
      </c>
      <c r="DB1">
        <f>ROUND((ROUND(AT1*CZ1,2)*ROUND(1.2,7)),6)</f>
        <v>1458.624</v>
      </c>
      <c r="DC1">
        <f>ROUND((ROUND(AT1*AG1,2)*ROUND(1.2,7)),6)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1458.63</v>
      </c>
      <c r="DJ1">
        <f>DI1</f>
        <v>1458.63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51108490</v>
      </c>
      <c r="C2">
        <v>51108553</v>
      </c>
      <c r="D2">
        <v>49715750</v>
      </c>
      <c r="E2">
        <v>111</v>
      </c>
      <c r="F2">
        <v>1</v>
      </c>
      <c r="G2">
        <v>1</v>
      </c>
      <c r="H2">
        <v>1</v>
      </c>
      <c r="I2" t="s">
        <v>172</v>
      </c>
      <c r="J2" t="s">
        <v>3</v>
      </c>
      <c r="K2" t="s">
        <v>173</v>
      </c>
      <c r="L2">
        <v>1369</v>
      </c>
      <c r="N2">
        <v>1013</v>
      </c>
      <c r="O2" t="s">
        <v>171</v>
      </c>
      <c r="P2" t="s">
        <v>171</v>
      </c>
      <c r="Q2">
        <v>1</v>
      </c>
      <c r="W2">
        <v>0</v>
      </c>
      <c r="X2">
        <v>-2140504649</v>
      </c>
      <c r="Y2">
        <f>(AT2*ROUND(1.2,7))</f>
        <v>1.776</v>
      </c>
      <c r="AA2">
        <v>0</v>
      </c>
      <c r="AB2">
        <v>0</v>
      </c>
      <c r="AC2">
        <v>0</v>
      </c>
      <c r="AD2">
        <v>696.92</v>
      </c>
      <c r="AE2">
        <v>0</v>
      </c>
      <c r="AF2">
        <v>0</v>
      </c>
      <c r="AG2">
        <v>0</v>
      </c>
      <c r="AH2">
        <v>696.92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1.48</v>
      </c>
      <c r="AU2" t="s">
        <v>27</v>
      </c>
      <c r="AV2">
        <v>1</v>
      </c>
      <c r="AW2">
        <v>2</v>
      </c>
      <c r="AX2">
        <v>51108558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1031.4415999999999</v>
      </c>
      <c r="BN2">
        <v>1.48</v>
      </c>
      <c r="BO2">
        <v>0</v>
      </c>
      <c r="BP2">
        <v>1</v>
      </c>
      <c r="BQ2">
        <v>0</v>
      </c>
      <c r="BR2">
        <v>0</v>
      </c>
      <c r="BS2">
        <v>0</v>
      </c>
      <c r="BT2">
        <v>1237.72992</v>
      </c>
      <c r="BU2">
        <v>1.776</v>
      </c>
      <c r="BV2">
        <v>0</v>
      </c>
      <c r="BW2">
        <v>1</v>
      </c>
      <c r="CU2">
        <f>ROUND(AT2*Source!I24*AH2*AL2,2)</f>
        <v>1031.44</v>
      </c>
      <c r="CV2">
        <f>ROUND(Y2*Source!I24,7)</f>
        <v>1.776</v>
      </c>
      <c r="CW2">
        <v>0</v>
      </c>
      <c r="CX2">
        <f>ROUND(Y2*Source!I24,7)</f>
        <v>1.776</v>
      </c>
      <c r="CY2">
        <f>AD2</f>
        <v>696.92</v>
      </c>
      <c r="CZ2">
        <f>AH2</f>
        <v>696.92</v>
      </c>
      <c r="DA2">
        <f>AL2</f>
        <v>1</v>
      </c>
      <c r="DB2">
        <f>ROUND((ROUND(AT2*CZ2,2)*ROUND(1.2,7)),6)</f>
        <v>1237.7280000000001</v>
      </c>
      <c r="DC2">
        <f>ROUND((ROUND(AT2*AG2,2)*ROUND(1.2,7)),6)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1237.73</v>
      </c>
      <c r="DJ2">
        <f>DI2</f>
        <v>1237.73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51108490</v>
      </c>
      <c r="C3">
        <v>51108553</v>
      </c>
      <c r="D3">
        <v>49715755</v>
      </c>
      <c r="E3">
        <v>111</v>
      </c>
      <c r="F3">
        <v>1</v>
      </c>
      <c r="G3">
        <v>1</v>
      </c>
      <c r="H3">
        <v>1</v>
      </c>
      <c r="I3" t="s">
        <v>174</v>
      </c>
      <c r="J3" t="s">
        <v>3</v>
      </c>
      <c r="K3" t="s">
        <v>175</v>
      </c>
      <c r="L3">
        <v>1369</v>
      </c>
      <c r="N3">
        <v>1013</v>
      </c>
      <c r="O3" t="s">
        <v>171</v>
      </c>
      <c r="P3" t="s">
        <v>171</v>
      </c>
      <c r="Q3">
        <v>1</v>
      </c>
      <c r="W3">
        <v>0</v>
      </c>
      <c r="X3">
        <v>1117864519</v>
      </c>
      <c r="Y3">
        <f>(AT3*ROUND(1.2,7))</f>
        <v>2.6160000000000001</v>
      </c>
      <c r="AA3">
        <v>0</v>
      </c>
      <c r="AB3">
        <v>0</v>
      </c>
      <c r="AC3">
        <v>0</v>
      </c>
      <c r="AD3">
        <v>835.59</v>
      </c>
      <c r="AE3">
        <v>0</v>
      </c>
      <c r="AF3">
        <v>0</v>
      </c>
      <c r="AG3">
        <v>0</v>
      </c>
      <c r="AH3">
        <v>835.59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2.1800000000000002</v>
      </c>
      <c r="AU3" t="s">
        <v>27</v>
      </c>
      <c r="AV3">
        <v>1</v>
      </c>
      <c r="AW3">
        <v>2</v>
      </c>
      <c r="AX3">
        <v>51108559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1821.5862000000002</v>
      </c>
      <c r="BN3">
        <v>2.1800000000000002</v>
      </c>
      <c r="BO3">
        <v>0</v>
      </c>
      <c r="BP3">
        <v>1</v>
      </c>
      <c r="BQ3">
        <v>0</v>
      </c>
      <c r="BR3">
        <v>0</v>
      </c>
      <c r="BS3">
        <v>0</v>
      </c>
      <c r="BT3">
        <v>2185.90344</v>
      </c>
      <c r="BU3">
        <v>2.6160000000000001</v>
      </c>
      <c r="BV3">
        <v>0</v>
      </c>
      <c r="BW3">
        <v>1</v>
      </c>
      <c r="CU3">
        <f>ROUND(AT3*Source!I24*AH3*AL3,2)</f>
        <v>1821.59</v>
      </c>
      <c r="CV3">
        <f>ROUND(Y3*Source!I24,7)</f>
        <v>2.6160000000000001</v>
      </c>
      <c r="CW3">
        <v>0</v>
      </c>
      <c r="CX3">
        <f>ROUND(Y3*Source!I24,7)</f>
        <v>2.6160000000000001</v>
      </c>
      <c r="CY3">
        <f>AD3</f>
        <v>835.59</v>
      </c>
      <c r="CZ3">
        <f>AH3</f>
        <v>835.59</v>
      </c>
      <c r="DA3">
        <f>AL3</f>
        <v>1</v>
      </c>
      <c r="DB3">
        <f>ROUND((ROUND(AT3*CZ3,2)*ROUND(1.2,7)),6)</f>
        <v>2185.9079999999999</v>
      </c>
      <c r="DC3">
        <f>ROUND((ROUND(AT3*AG3,2)*ROUND(1.2,7)),6)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2185.9</v>
      </c>
      <c r="DJ3">
        <f>DI3</f>
        <v>2185.9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90" spans="9:9" x14ac:dyDescent="0.2">
      <c r="I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51108557</v>
      </c>
      <c r="C1">
        <v>51108553</v>
      </c>
      <c r="D1">
        <v>49715748</v>
      </c>
      <c r="E1">
        <v>111</v>
      </c>
      <c r="F1">
        <v>1</v>
      </c>
      <c r="G1">
        <v>1</v>
      </c>
      <c r="H1">
        <v>1</v>
      </c>
      <c r="I1" t="s">
        <v>169</v>
      </c>
      <c r="J1" t="s">
        <v>3</v>
      </c>
      <c r="K1" t="s">
        <v>170</v>
      </c>
      <c r="L1">
        <v>1369</v>
      </c>
      <c r="N1">
        <v>1013</v>
      </c>
      <c r="O1" t="s">
        <v>171</v>
      </c>
      <c r="P1" t="s">
        <v>171</v>
      </c>
      <c r="Q1">
        <v>1</v>
      </c>
      <c r="X1">
        <v>1.59</v>
      </c>
      <c r="Y1">
        <v>0</v>
      </c>
      <c r="Z1">
        <v>0</v>
      </c>
      <c r="AA1">
        <v>0</v>
      </c>
      <c r="AB1">
        <v>764.48</v>
      </c>
      <c r="AC1">
        <v>0</v>
      </c>
      <c r="AD1">
        <v>1</v>
      </c>
      <c r="AE1">
        <v>1</v>
      </c>
      <c r="AF1" t="s">
        <v>27</v>
      </c>
      <c r="AG1">
        <v>1.9079999999999999</v>
      </c>
      <c r="AH1">
        <v>2</v>
      </c>
      <c r="AI1">
        <v>51108554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51108558</v>
      </c>
      <c r="C2">
        <v>51108553</v>
      </c>
      <c r="D2">
        <v>49715750</v>
      </c>
      <c r="E2">
        <v>111</v>
      </c>
      <c r="F2">
        <v>1</v>
      </c>
      <c r="G2">
        <v>1</v>
      </c>
      <c r="H2">
        <v>1</v>
      </c>
      <c r="I2" t="s">
        <v>172</v>
      </c>
      <c r="J2" t="s">
        <v>3</v>
      </c>
      <c r="K2" t="s">
        <v>173</v>
      </c>
      <c r="L2">
        <v>1369</v>
      </c>
      <c r="N2">
        <v>1013</v>
      </c>
      <c r="O2" t="s">
        <v>171</v>
      </c>
      <c r="P2" t="s">
        <v>171</v>
      </c>
      <c r="Q2">
        <v>1</v>
      </c>
      <c r="X2">
        <v>1.48</v>
      </c>
      <c r="Y2">
        <v>0</v>
      </c>
      <c r="Z2">
        <v>0</v>
      </c>
      <c r="AA2">
        <v>0</v>
      </c>
      <c r="AB2">
        <v>696.92</v>
      </c>
      <c r="AC2">
        <v>0</v>
      </c>
      <c r="AD2">
        <v>1</v>
      </c>
      <c r="AE2">
        <v>1</v>
      </c>
      <c r="AF2" t="s">
        <v>27</v>
      </c>
      <c r="AG2">
        <v>1.776</v>
      </c>
      <c r="AH2">
        <v>2</v>
      </c>
      <c r="AI2">
        <v>51108555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51108559</v>
      </c>
      <c r="C3">
        <v>51108553</v>
      </c>
      <c r="D3">
        <v>49715755</v>
      </c>
      <c r="E3">
        <v>111</v>
      </c>
      <c r="F3">
        <v>1</v>
      </c>
      <c r="G3">
        <v>1</v>
      </c>
      <c r="H3">
        <v>1</v>
      </c>
      <c r="I3" t="s">
        <v>174</v>
      </c>
      <c r="J3" t="s">
        <v>3</v>
      </c>
      <c r="K3" t="s">
        <v>175</v>
      </c>
      <c r="L3">
        <v>1369</v>
      </c>
      <c r="N3">
        <v>1013</v>
      </c>
      <c r="O3" t="s">
        <v>171</v>
      </c>
      <c r="P3" t="s">
        <v>171</v>
      </c>
      <c r="Q3">
        <v>1</v>
      </c>
      <c r="X3">
        <v>2.1800000000000002</v>
      </c>
      <c r="Y3">
        <v>0</v>
      </c>
      <c r="Z3">
        <v>0</v>
      </c>
      <c r="AA3">
        <v>0</v>
      </c>
      <c r="AB3">
        <v>835.59</v>
      </c>
      <c r="AC3">
        <v>0</v>
      </c>
      <c r="AD3">
        <v>1</v>
      </c>
      <c r="AE3">
        <v>1</v>
      </c>
      <c r="AF3" t="s">
        <v>27</v>
      </c>
      <c r="AG3">
        <v>2.6160000000000001</v>
      </c>
      <c r="AH3">
        <v>2</v>
      </c>
      <c r="AI3">
        <v>51108556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09-01-01</vt:lpstr>
      <vt:lpstr>Source</vt:lpstr>
      <vt:lpstr>SourceObSm</vt:lpstr>
      <vt:lpstr>SmtRes</vt:lpstr>
      <vt:lpstr>EtalonRes</vt:lpstr>
      <vt:lpstr>SrcKA</vt:lpstr>
      <vt:lpstr>'09-01-01'!Заголовки_для_печати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Техно</cp:lastModifiedBy>
  <dcterms:created xsi:type="dcterms:W3CDTF">2024-09-05T10:31:33Z</dcterms:created>
  <dcterms:modified xsi:type="dcterms:W3CDTF">2024-09-05T10:32:18Z</dcterms:modified>
</cp:coreProperties>
</file>